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sco.neves\Documents\PSGTVS Procurement\Data Samples\Solution B\"/>
    </mc:Choice>
  </mc:AlternateContent>
  <bookViews>
    <workbookView xWindow="0" yWindow="0" windowWidth="19200" windowHeight="5890"/>
  </bookViews>
  <sheets>
    <sheet name="Overview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5" i="1" l="1"/>
  <c r="G128" i="1"/>
  <c r="H128" i="1"/>
  <c r="G129" i="1"/>
  <c r="H129" i="1"/>
  <c r="G130" i="1"/>
  <c r="H130" i="1"/>
  <c r="F128" i="1"/>
  <c r="F129" i="1"/>
  <c r="F130" i="1"/>
  <c r="F52" i="1" l="1"/>
  <c r="G52" i="1"/>
  <c r="H52" i="1"/>
  <c r="F28" i="1"/>
  <c r="G28" i="1"/>
  <c r="H28" i="1"/>
  <c r="F127" i="1" l="1"/>
  <c r="G127" i="1"/>
  <c r="H127" i="1"/>
  <c r="F134" i="1" l="1"/>
  <c r="G134" i="1"/>
  <c r="H134" i="1"/>
  <c r="F135" i="1"/>
  <c r="G135" i="1"/>
  <c r="H135" i="1"/>
  <c r="F136" i="1"/>
  <c r="G136" i="1"/>
  <c r="H136" i="1"/>
  <c r="F137" i="1"/>
  <c r="G137" i="1"/>
  <c r="H137" i="1"/>
  <c r="F138" i="1"/>
  <c r="G138" i="1"/>
  <c r="H138" i="1"/>
  <c r="F139" i="1"/>
  <c r="G139" i="1"/>
  <c r="H139" i="1"/>
  <c r="F140" i="1"/>
  <c r="G140" i="1"/>
  <c r="H140" i="1"/>
  <c r="F141" i="1"/>
  <c r="G141" i="1"/>
  <c r="H141" i="1"/>
  <c r="F142" i="1"/>
  <c r="G142" i="1"/>
  <c r="H142" i="1"/>
  <c r="F143" i="1"/>
  <c r="G143" i="1"/>
  <c r="H143" i="1"/>
  <c r="F144" i="1"/>
  <c r="G144" i="1"/>
  <c r="H144" i="1"/>
  <c r="F145" i="1"/>
  <c r="G145" i="1"/>
  <c r="H145" i="1"/>
  <c r="F146" i="1"/>
  <c r="G146" i="1"/>
  <c r="H146" i="1"/>
  <c r="F147" i="1"/>
  <c r="G147" i="1"/>
  <c r="H147" i="1"/>
  <c r="F148" i="1"/>
  <c r="G148" i="1"/>
  <c r="H148" i="1"/>
  <c r="F149" i="1"/>
  <c r="G149" i="1"/>
  <c r="H149" i="1"/>
  <c r="F150" i="1"/>
  <c r="G150" i="1"/>
  <c r="H150" i="1"/>
  <c r="F151" i="1"/>
  <c r="G151" i="1"/>
  <c r="H151" i="1"/>
  <c r="F152" i="1"/>
  <c r="G152" i="1"/>
  <c r="H152" i="1"/>
  <c r="F133" i="1"/>
  <c r="G133" i="1"/>
  <c r="H133" i="1"/>
  <c r="F57" i="1"/>
  <c r="G57" i="1"/>
  <c r="H57" i="1"/>
  <c r="F58" i="1"/>
  <c r="G58" i="1"/>
  <c r="H58" i="1"/>
  <c r="F61" i="1"/>
  <c r="G61" i="1"/>
  <c r="H61" i="1"/>
  <c r="F59" i="1"/>
  <c r="G59" i="1"/>
  <c r="H59" i="1"/>
  <c r="F62" i="1"/>
  <c r="G62" i="1"/>
  <c r="H62" i="1"/>
  <c r="F63" i="1"/>
  <c r="G63" i="1"/>
  <c r="H63" i="1"/>
  <c r="F64" i="1"/>
  <c r="G64" i="1"/>
  <c r="H64" i="1"/>
  <c r="F60" i="1"/>
  <c r="G60" i="1"/>
  <c r="H60" i="1"/>
  <c r="F65" i="1"/>
  <c r="G65" i="1"/>
  <c r="H65" i="1"/>
  <c r="F67" i="1"/>
  <c r="G67" i="1"/>
  <c r="H67" i="1"/>
  <c r="F66" i="1"/>
  <c r="G66" i="1"/>
  <c r="H66" i="1"/>
  <c r="F71" i="1"/>
  <c r="G71" i="1"/>
  <c r="H71" i="1"/>
  <c r="F72" i="1"/>
  <c r="G72" i="1"/>
  <c r="H72" i="1"/>
  <c r="F69" i="1"/>
  <c r="G69" i="1"/>
  <c r="H69" i="1"/>
  <c r="F73" i="1"/>
  <c r="G73" i="1"/>
  <c r="H73" i="1"/>
  <c r="F70" i="1"/>
  <c r="G70" i="1"/>
  <c r="H70" i="1"/>
  <c r="F75" i="1"/>
  <c r="G75" i="1"/>
  <c r="H75" i="1"/>
  <c r="F74" i="1"/>
  <c r="G74" i="1"/>
  <c r="H74" i="1"/>
  <c r="F68" i="1"/>
  <c r="G68" i="1"/>
  <c r="H68" i="1"/>
  <c r="H56" i="1"/>
  <c r="G56" i="1"/>
  <c r="F56" i="1"/>
  <c r="F80" i="1" l="1"/>
  <c r="G80" i="1"/>
  <c r="H80" i="1"/>
  <c r="F81" i="1"/>
  <c r="G81" i="1"/>
  <c r="H81" i="1"/>
  <c r="F82" i="1"/>
  <c r="G82" i="1"/>
  <c r="H82" i="1"/>
  <c r="F83" i="1"/>
  <c r="G83" i="1"/>
  <c r="H83" i="1"/>
  <c r="F84" i="1"/>
  <c r="G84" i="1"/>
  <c r="H84" i="1"/>
  <c r="F85" i="1"/>
  <c r="G85" i="1"/>
  <c r="H85" i="1"/>
  <c r="F86" i="1"/>
  <c r="G86" i="1"/>
  <c r="H86" i="1"/>
  <c r="F87" i="1"/>
  <c r="G87" i="1"/>
  <c r="H87" i="1"/>
  <c r="F88" i="1"/>
  <c r="G88" i="1"/>
  <c r="H88" i="1"/>
  <c r="F89" i="1"/>
  <c r="G89" i="1"/>
  <c r="H89" i="1"/>
  <c r="F90" i="1"/>
  <c r="G90" i="1"/>
  <c r="H90" i="1"/>
  <c r="F91" i="1"/>
  <c r="G91" i="1"/>
  <c r="H91" i="1"/>
  <c r="F92" i="1"/>
  <c r="G92" i="1"/>
  <c r="H92" i="1"/>
  <c r="F93" i="1"/>
  <c r="G93" i="1"/>
  <c r="H93" i="1"/>
  <c r="F94" i="1"/>
  <c r="G94" i="1"/>
  <c r="H94" i="1"/>
  <c r="F95" i="1"/>
  <c r="G95" i="1"/>
  <c r="H95" i="1"/>
  <c r="F96" i="1"/>
  <c r="G96" i="1"/>
  <c r="H96" i="1"/>
  <c r="F97" i="1"/>
  <c r="G97" i="1"/>
  <c r="H97" i="1"/>
  <c r="F98" i="1"/>
  <c r="G98" i="1"/>
  <c r="H98" i="1"/>
  <c r="F99" i="1"/>
  <c r="G99" i="1"/>
  <c r="H99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F108" i="1"/>
  <c r="G108" i="1"/>
  <c r="H108" i="1"/>
  <c r="F109" i="1"/>
  <c r="G109" i="1"/>
  <c r="H109" i="1"/>
  <c r="F110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6" i="1"/>
  <c r="G116" i="1"/>
  <c r="H116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1" i="1"/>
  <c r="G121" i="1"/>
  <c r="H121" i="1"/>
  <c r="F122" i="1"/>
  <c r="G122" i="1"/>
  <c r="H122" i="1"/>
  <c r="F123" i="1"/>
  <c r="G123" i="1"/>
  <c r="H123" i="1"/>
  <c r="F124" i="1"/>
  <c r="G124" i="1"/>
  <c r="H124" i="1"/>
  <c r="F125" i="1"/>
  <c r="G125" i="1"/>
  <c r="H125" i="1"/>
  <c r="F126" i="1"/>
  <c r="G126" i="1"/>
  <c r="H126" i="1"/>
  <c r="E157" i="1" l="1"/>
  <c r="C157" i="1"/>
  <c r="D157" i="1"/>
  <c r="H156" i="1"/>
  <c r="G156" i="1"/>
  <c r="F156" i="1"/>
  <c r="H155" i="1"/>
  <c r="G155" i="1"/>
  <c r="H53" i="1"/>
  <c r="G53" i="1"/>
  <c r="F53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2" i="1"/>
  <c r="G42" i="1"/>
  <c r="F42" i="1"/>
  <c r="H41" i="1"/>
  <c r="G41" i="1"/>
  <c r="F41" i="1"/>
  <c r="H43" i="1"/>
  <c r="G43" i="1"/>
  <c r="F43" i="1"/>
  <c r="H40" i="1"/>
  <c r="G40" i="1"/>
  <c r="F40" i="1"/>
  <c r="H39" i="1"/>
  <c r="G39" i="1"/>
  <c r="F39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F20" i="1"/>
  <c r="G20" i="1"/>
  <c r="H20" i="1"/>
  <c r="F22" i="1"/>
  <c r="G22" i="1"/>
  <c r="H22" i="1"/>
  <c r="F24" i="1"/>
  <c r="G24" i="1"/>
  <c r="H24" i="1"/>
  <c r="F25" i="1"/>
  <c r="G25" i="1"/>
  <c r="H25" i="1"/>
  <c r="F26" i="1"/>
  <c r="G26" i="1"/>
  <c r="H26" i="1"/>
  <c r="F27" i="1"/>
  <c r="G27" i="1"/>
  <c r="H27" i="1"/>
  <c r="F23" i="1"/>
  <c r="G23" i="1"/>
  <c r="H23" i="1"/>
  <c r="F29" i="1"/>
  <c r="G29" i="1"/>
  <c r="H29" i="1"/>
  <c r="F30" i="1"/>
  <c r="G30" i="1"/>
  <c r="H30" i="1"/>
  <c r="F31" i="1"/>
  <c r="G31" i="1"/>
  <c r="H31" i="1"/>
  <c r="H157" i="1" l="1"/>
  <c r="F157" i="1"/>
  <c r="G157" i="1"/>
  <c r="F13" i="1"/>
  <c r="G13" i="1"/>
  <c r="H13" i="1"/>
  <c r="F14" i="1"/>
  <c r="G14" i="1"/>
  <c r="H14" i="1"/>
  <c r="F15" i="1"/>
  <c r="G15" i="1"/>
  <c r="H15" i="1"/>
  <c r="F21" i="1"/>
  <c r="G21" i="1"/>
  <c r="H21" i="1"/>
  <c r="F16" i="1"/>
  <c r="G16" i="1"/>
  <c r="H16" i="1"/>
  <c r="F17" i="1"/>
  <c r="G17" i="1"/>
  <c r="H17" i="1"/>
  <c r="F18" i="1"/>
  <c r="G18" i="1"/>
  <c r="H18" i="1"/>
  <c r="F19" i="1"/>
  <c r="G19" i="1"/>
  <c r="H19" i="1"/>
  <c r="H12" i="1"/>
  <c r="G12" i="1"/>
  <c r="F12" i="1"/>
  <c r="F9" i="1" l="1"/>
  <c r="G9" i="1"/>
  <c r="H9" i="1"/>
</calcChain>
</file>

<file path=xl/sharedStrings.xml><?xml version="1.0" encoding="utf-8"?>
<sst xmlns="http://schemas.openxmlformats.org/spreadsheetml/2006/main" count="192" uniqueCount="135">
  <si>
    <t>Grand Total</t>
  </si>
  <si>
    <t>Gross Spend</t>
  </si>
  <si>
    <t>Booking Method</t>
  </si>
  <si>
    <t>Offline</t>
  </si>
  <si>
    <t>Online</t>
  </si>
  <si>
    <r>
      <t xml:space="preserve">Gross Spend: </t>
    </r>
    <r>
      <rPr>
        <sz val="9"/>
        <rFont val="Calibri"/>
        <family val="2"/>
        <scheme val="minor"/>
      </rPr>
      <t>Total price including Fares, taxes and surcharges</t>
    </r>
  </si>
  <si>
    <t>This information is the property of CCS and must not be shared with anyone outside of your organisation without the written consent of Crown Commercial Service</t>
  </si>
  <si>
    <t>Number Room night</t>
  </si>
  <si>
    <t>Number Transactions</t>
  </si>
  <si>
    <t>Average RR p/ Transaction</t>
  </si>
  <si>
    <t>Average RR p/ Night</t>
  </si>
  <si>
    <t>Average Room Nights p/ Transaction</t>
  </si>
  <si>
    <t>Travelodge</t>
  </si>
  <si>
    <t>Premier Inn</t>
  </si>
  <si>
    <t>Radisson</t>
  </si>
  <si>
    <t>Hotel Top 20 Brands by Room Nights</t>
  </si>
  <si>
    <t xml:space="preserve"> Top 50 UK Locations by Room Nights</t>
  </si>
  <si>
    <t>UNITED KINGDOM</t>
  </si>
  <si>
    <t>UNITED STATES OF AMERICA</t>
  </si>
  <si>
    <t>FRANCE</t>
  </si>
  <si>
    <t>GERMANY</t>
  </si>
  <si>
    <t>ITALY</t>
  </si>
  <si>
    <t>NETHERLANDS</t>
  </si>
  <si>
    <t>CANADA</t>
  </si>
  <si>
    <t>SPAIN</t>
  </si>
  <si>
    <t>BELGIUM</t>
  </si>
  <si>
    <t>AUSTRALIA</t>
  </si>
  <si>
    <t>POLAND</t>
  </si>
  <si>
    <t xml:space="preserve"> Top 20 Countries by Room Nights</t>
  </si>
  <si>
    <t xml:space="preserve"> Top 20 Locations Outside UK by Room Nights</t>
  </si>
  <si>
    <t>London</t>
  </si>
  <si>
    <t>Birmingham</t>
  </si>
  <si>
    <t>Manchester</t>
  </si>
  <si>
    <t>Bristol</t>
  </si>
  <si>
    <t>Liverpool</t>
  </si>
  <si>
    <t>Glasgow</t>
  </si>
  <si>
    <t>Cardiff</t>
  </si>
  <si>
    <t>Edinburgh</t>
  </si>
  <si>
    <t>Coventry</t>
  </si>
  <si>
    <t>Oxford</t>
  </si>
  <si>
    <t>Reading</t>
  </si>
  <si>
    <t>Norwich</t>
  </si>
  <si>
    <t>Aberdeen</t>
  </si>
  <si>
    <t>Cambridge</t>
  </si>
  <si>
    <t>Chester</t>
  </si>
  <si>
    <t>Ipswich</t>
  </si>
  <si>
    <t>IRELAND</t>
  </si>
  <si>
    <r>
      <t xml:space="preserve">Average Room Rate per Transaction: </t>
    </r>
    <r>
      <rPr>
        <sz val="9"/>
        <rFont val="Calibri"/>
        <family val="2"/>
      </rPr>
      <t xml:space="preserve"> Gross Spend / Transactions</t>
    </r>
  </si>
  <si>
    <r>
      <t xml:space="preserve">Average Room Rate per Night: </t>
    </r>
    <r>
      <rPr>
        <sz val="9"/>
        <rFont val="Calibri"/>
        <family val="2"/>
      </rPr>
      <t xml:space="preserve"> Gross Spend / Room Nights</t>
    </r>
  </si>
  <si>
    <t xml:space="preserve">Hotel Top 20 Brands by Spend </t>
  </si>
  <si>
    <t>Leeds</t>
  </si>
  <si>
    <t>Nottingham</t>
  </si>
  <si>
    <t>Sheffield</t>
  </si>
  <si>
    <t>Warrington</t>
  </si>
  <si>
    <t>Southampton</t>
  </si>
  <si>
    <t>Exeter</t>
  </si>
  <si>
    <t>Milton Keynes</t>
  </si>
  <si>
    <t>Plymouth</t>
  </si>
  <si>
    <t>Belfast</t>
  </si>
  <si>
    <t>Maidstone</t>
  </si>
  <si>
    <t>Leicester</t>
  </si>
  <si>
    <t>Preston</t>
  </si>
  <si>
    <t>Salisbury</t>
  </si>
  <si>
    <t>Derby</t>
  </si>
  <si>
    <t>Durham</t>
  </si>
  <si>
    <t>Worcester</t>
  </si>
  <si>
    <t>Inverness</t>
  </si>
  <si>
    <t>Crawley</t>
  </si>
  <si>
    <t>Bradford</t>
  </si>
  <si>
    <t>Northampton</t>
  </si>
  <si>
    <t>Brighton</t>
  </si>
  <si>
    <t>This information is for the purposes of the RM6164 Tender Process only</t>
  </si>
  <si>
    <t>IHG</t>
  </si>
  <si>
    <t>Accor</t>
  </si>
  <si>
    <t>Hilton</t>
  </si>
  <si>
    <t>Jurys Inn</t>
  </si>
  <si>
    <t>Best Western</t>
  </si>
  <si>
    <t>Classic British</t>
  </si>
  <si>
    <t>Village</t>
  </si>
  <si>
    <t>Marriott</t>
  </si>
  <si>
    <t>Macdonald</t>
  </si>
  <si>
    <t>Novotel</t>
  </si>
  <si>
    <t>Principal</t>
  </si>
  <si>
    <t>Collection</t>
  </si>
  <si>
    <t>GLH</t>
  </si>
  <si>
    <t>Millenium</t>
  </si>
  <si>
    <t>Q Hotels</t>
  </si>
  <si>
    <t>Crowne Plaza</t>
  </si>
  <si>
    <t>Atlas</t>
  </si>
  <si>
    <t>LTR</t>
  </si>
  <si>
    <t>MALAWI</t>
  </si>
  <si>
    <t>ROMANIA</t>
  </si>
  <si>
    <t>ZAMBIA</t>
  </si>
  <si>
    <t>CHINA</t>
  </si>
  <si>
    <t>INDIA</t>
  </si>
  <si>
    <t>SOUTH AFRICA</t>
  </si>
  <si>
    <t>SRI LANKA</t>
  </si>
  <si>
    <t>JAMAICA</t>
  </si>
  <si>
    <t>Heathrow</t>
  </si>
  <si>
    <t>Newcastle Upon Tyne</t>
  </si>
  <si>
    <t>Wakefield</t>
  </si>
  <si>
    <t>Penrith</t>
  </si>
  <si>
    <t>Oldham</t>
  </si>
  <si>
    <t>Hythe</t>
  </si>
  <si>
    <t>Stansted</t>
  </si>
  <si>
    <t>Tarporley</t>
  </si>
  <si>
    <t>Hull</t>
  </si>
  <si>
    <t>Slough</t>
  </si>
  <si>
    <t>Chelmsford</t>
  </si>
  <si>
    <t>Newbury</t>
  </si>
  <si>
    <t>Gravesend</t>
  </si>
  <si>
    <t>Farnborough</t>
  </si>
  <si>
    <t>Berlin</t>
  </si>
  <si>
    <t>Toronto</t>
  </si>
  <si>
    <t>Paris</t>
  </si>
  <si>
    <t>Amsterdam</t>
  </si>
  <si>
    <t>Kraków</t>
  </si>
  <si>
    <t>Barcelona</t>
  </si>
  <si>
    <t>Lilongwe</t>
  </si>
  <si>
    <t>Madrid</t>
  </si>
  <si>
    <t>Orlando</t>
  </si>
  <si>
    <t>Wien</t>
  </si>
  <si>
    <t>Colombo</t>
  </si>
  <si>
    <t>Kingston</t>
  </si>
  <si>
    <t>Middleton</t>
  </si>
  <si>
    <t>Dubai</t>
  </si>
  <si>
    <t>Sofia</t>
  </si>
  <si>
    <t>Prague</t>
  </si>
  <si>
    <t>Lusaka</t>
  </si>
  <si>
    <t>Oakland</t>
  </si>
  <si>
    <t>Chicago</t>
  </si>
  <si>
    <t>Dublin</t>
  </si>
  <si>
    <r>
      <t>Source: GBT</t>
    </r>
    <r>
      <rPr>
        <sz val="9"/>
        <rFont val="Calibri"/>
        <family val="2"/>
        <scheme val="minor"/>
      </rPr>
      <t xml:space="preserve">, CTM, Clarity, Capita, HRS and click Travel  </t>
    </r>
  </si>
  <si>
    <t>This information has been provided by the current incumbents of RM1034, RM3735 and RM6016 (see source) and Crown Commercial Service cannot take responsibility for their accuracy</t>
  </si>
  <si>
    <t>2018/2019 FY Accommodation Overview - Solution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</si>
</sst>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$-1009]#,##0"/>
    <numFmt numFmtId="165" formatCode="&quot;£&quot;#,##0"/>
    <numFmt numFmtId="166" formatCode="&quot;£&quot;#,##0.00"/>
  </numFmts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9"/>
      <name val="Calibri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3" fontId="3" fillId="0" borderId="6" xfId="0" applyNumberFormat="1" applyFont="1" applyBorder="1"/>
    <xf numFmtId="166" fontId="3" fillId="0" borderId="6" xfId="0" applyNumberFormat="1" applyFont="1" applyBorder="1"/>
    <xf numFmtId="0" fontId="3" fillId="0" borderId="0" xfId="0" applyFont="1"/>
    <xf numFmtId="0" fontId="5" fillId="0" borderId="8" xfId="0" applyFont="1" applyBorder="1"/>
    <xf numFmtId="0" fontId="5" fillId="0" borderId="0" xfId="0" applyFont="1"/>
    <xf numFmtId="3" fontId="3" fillId="0" borderId="0" xfId="0" applyNumberFormat="1" applyFont="1" applyBorder="1"/>
    <xf numFmtId="165" fontId="3" fillId="0" borderId="0" xfId="0" applyNumberFormat="1" applyFont="1" applyBorder="1"/>
    <xf numFmtId="166" fontId="3" fillId="0" borderId="0" xfId="0" applyNumberFormat="1" applyFont="1" applyBorder="1"/>
    <xf numFmtId="164" fontId="3" fillId="0" borderId="0" xfId="0" applyNumberFormat="1" applyFont="1" applyBorder="1"/>
    <xf numFmtId="0" fontId="5" fillId="0" borderId="0" xfId="0" applyFont="1" applyBorder="1"/>
    <xf numFmtId="0" fontId="7" fillId="0" borderId="0" xfId="0" applyFont="1"/>
    <xf numFmtId="3" fontId="3" fillId="0" borderId="7" xfId="0" applyNumberFormat="1" applyFont="1" applyBorder="1"/>
    <xf numFmtId="3" fontId="3" fillId="0" borderId="7" xfId="0" applyNumberFormat="1" applyFont="1" applyBorder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left"/>
    </xf>
    <xf numFmtId="3" fontId="3" fillId="0" borderId="6" xfId="0" applyNumberFormat="1" applyFont="1" applyFill="1" applyBorder="1"/>
    <xf numFmtId="165" fontId="3" fillId="0" borderId="6" xfId="0" applyNumberFormat="1" applyFont="1" applyFill="1" applyBorder="1"/>
    <xf numFmtId="165" fontId="3" fillId="3" borderId="1" xfId="0" applyNumberFormat="1" applyFont="1" applyFill="1" applyBorder="1"/>
    <xf numFmtId="166" fontId="3" fillId="3" borderId="1" xfId="0" applyNumberFormat="1" applyFont="1" applyFill="1" applyBorder="1"/>
    <xf numFmtId="3" fontId="3" fillId="3" borderId="9" xfId="0" applyNumberFormat="1" applyFont="1" applyFill="1" applyBorder="1"/>
    <xf numFmtId="0" fontId="8" fillId="3" borderId="5" xfId="0" applyFont="1" applyFill="1" applyBorder="1"/>
    <xf numFmtId="3" fontId="6" fillId="0" borderId="1" xfId="0" applyNumberFormat="1" applyFont="1" applyBorder="1"/>
    <xf numFmtId="165" fontId="6" fillId="0" borderId="1" xfId="0" applyNumberFormat="1" applyFont="1" applyBorder="1"/>
    <xf numFmtId="166" fontId="6" fillId="0" borderId="1" xfId="0" applyNumberFormat="1" applyFont="1" applyBorder="1"/>
    <xf numFmtId="3" fontId="6" fillId="0" borderId="9" xfId="0" applyNumberFormat="1" applyFont="1" applyBorder="1"/>
    <xf numFmtId="3" fontId="3" fillId="3" borderId="1" xfId="0" applyNumberFormat="1" applyFont="1" applyFill="1" applyBorder="1"/>
    <xf numFmtId="0" fontId="8" fillId="3" borderId="2" xfId="0" applyFont="1" applyFill="1" applyBorder="1"/>
    <xf numFmtId="3" fontId="3" fillId="3" borderId="3" xfId="0" applyNumberFormat="1" applyFont="1" applyFill="1" applyBorder="1"/>
    <xf numFmtId="165" fontId="3" fillId="3" borderId="3" xfId="0" applyNumberFormat="1" applyFont="1" applyFill="1" applyBorder="1"/>
    <xf numFmtId="166" fontId="3" fillId="3" borderId="3" xfId="0" applyNumberFormat="1" applyFont="1" applyFill="1" applyBorder="1"/>
    <xf numFmtId="3" fontId="3" fillId="3" borderId="4" xfId="0" applyNumberFormat="1" applyFont="1" applyFill="1" applyBorder="1"/>
    <xf numFmtId="0" fontId="8" fillId="3" borderId="8" xfId="0" applyFont="1" applyFill="1" applyBorder="1"/>
    <xf numFmtId="3" fontId="3" fillId="3" borderId="6" xfId="0" applyNumberFormat="1" applyFont="1" applyFill="1" applyBorder="1"/>
    <xf numFmtId="165" fontId="3" fillId="3" borderId="6" xfId="0" applyNumberFormat="1" applyFont="1" applyFill="1" applyBorder="1"/>
    <xf numFmtId="166" fontId="3" fillId="3" borderId="6" xfId="0" applyNumberFormat="1" applyFont="1" applyFill="1" applyBorder="1"/>
    <xf numFmtId="3" fontId="3" fillId="3" borderId="7" xfId="0" applyNumberFormat="1" applyFont="1" applyFill="1" applyBorder="1"/>
    <xf numFmtId="0" fontId="2" fillId="2" borderId="13" xfId="0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3" fontId="3" fillId="3" borderId="5" xfId="0" applyNumberFormat="1" applyFont="1" applyFill="1" applyBorder="1"/>
    <xf numFmtId="0" fontId="3" fillId="0" borderId="1" xfId="0" applyFont="1" applyBorder="1"/>
    <xf numFmtId="3" fontId="3" fillId="0" borderId="1" xfId="0" applyNumberFormat="1" applyFont="1" applyBorder="1"/>
    <xf numFmtId="0" fontId="3" fillId="0" borderId="8" xfId="0" applyFont="1" applyBorder="1"/>
    <xf numFmtId="0" fontId="3" fillId="0" borderId="6" xfId="0" applyFont="1" applyBorder="1"/>
  </cellXfs>
  <cellStyles count="2">
    <cellStyle name="Normal" xfId="0" builtinId="0"/>
    <cellStyle name="Percent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0</xdr:row>
      <xdr:rowOff>137160</xdr:rowOff>
    </xdr:from>
    <xdr:to>
      <xdr:col>1</xdr:col>
      <xdr:colOff>1217939</xdr:colOff>
      <xdr:row>5</xdr:row>
      <xdr:rowOff>236220</xdr:rowOff>
    </xdr:to>
    <xdr:pic>
      <xdr:nvPicPr>
        <xdr:cNvPr id="2" name="Picture 2" descr="https://lh3.googleusercontent.com/ac6zof0MsaYFnIKuRd6ilQ82lWd0dHq9TbmHFrIJvi2dBngu1ALh6D_knm-ht9AJ-tq_WgmuAeYlVHUkEe7bTAK0ZFKT2MaWDR8tWV8qNGsK8a4kBgHvdYEm5Ww7fg01uzEzIin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137160"/>
          <a:ext cx="1210319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166"/>
  <sheetViews>
    <sheetView showGridLines="0" tabSelected="1" zoomScale="120" zoomScaleNormal="120" workbookViewId="0">
      <pane ySplit="6" topLeftCell="A148" activePane="bottomLeft" state="frozenSplit"/>
      <selection pane="bottomLeft" activeCell="K127" sqref="K127"/>
    </sheetView>
  </sheetViews>
  <sheetFormatPr defaultRowHeight="14.5" x14ac:dyDescent="0.35"/>
  <cols>
    <col min="1" max="1" width="3.54296875" customWidth="1"/>
    <col min="2" max="2" width="22.36328125" customWidth="1"/>
    <col min="3" max="3" width="11.6328125" customWidth="1"/>
    <col min="5" max="5" width="12" bestFit="1" customWidth="1"/>
    <col min="6" max="6" width="11.453125" customWidth="1"/>
    <col min="7" max="7" width="11.36328125" customWidth="1"/>
    <col min="8" max="8" width="12.81640625" customWidth="1"/>
  </cols>
  <sheetData>
    <row r="6" spans="2:11" ht="21.65" customHeight="1" x14ac:dyDescent="0.45">
      <c r="D6" s="1" t="s">
        <v>134</v>
      </c>
      <c r="K6" s="1"/>
    </row>
    <row r="7" spans="2:11" ht="6" customHeight="1" thickBot="1" x14ac:dyDescent="0.4"/>
    <row r="8" spans="2:11" ht="39" x14ac:dyDescent="0.35">
      <c r="B8" s="2" t="s">
        <v>0</v>
      </c>
      <c r="C8" s="3" t="s">
        <v>8</v>
      </c>
      <c r="D8" s="3" t="s">
        <v>7</v>
      </c>
      <c r="E8" s="4" t="s">
        <v>1</v>
      </c>
      <c r="F8" s="4" t="s">
        <v>9</v>
      </c>
      <c r="G8" s="4" t="s">
        <v>10</v>
      </c>
      <c r="H8" s="5" t="s">
        <v>11</v>
      </c>
    </row>
    <row r="9" spans="2:11" ht="15" thickBot="1" x14ac:dyDescent="0.4">
      <c r="B9" s="6" t="s">
        <v>0</v>
      </c>
      <c r="C9" s="7">
        <v>239911</v>
      </c>
      <c r="D9" s="26">
        <v>437473</v>
      </c>
      <c r="E9" s="27">
        <v>32677858.559999999</v>
      </c>
      <c r="F9" s="8">
        <f>E9/C9</f>
        <v>136.20825456106638</v>
      </c>
      <c r="G9" s="8">
        <f>E9/D9</f>
        <v>74.69685800037945</v>
      </c>
      <c r="H9" s="19">
        <f>D9/C9</f>
        <v>1.8234803739720147</v>
      </c>
    </row>
    <row r="10" spans="2:11" ht="9" customHeight="1" thickBot="1" x14ac:dyDescent="0.4"/>
    <row r="11" spans="2:11" ht="39.5" thickBot="1" x14ac:dyDescent="0.4">
      <c r="B11" s="47" t="s">
        <v>49</v>
      </c>
      <c r="C11" s="48" t="s">
        <v>8</v>
      </c>
      <c r="D11" s="48" t="s">
        <v>7</v>
      </c>
      <c r="E11" s="49" t="s">
        <v>1</v>
      </c>
      <c r="F11" s="49" t="s">
        <v>9</v>
      </c>
      <c r="G11" s="49" t="s">
        <v>10</v>
      </c>
      <c r="H11" s="50" t="s">
        <v>11</v>
      </c>
    </row>
    <row r="12" spans="2:11" x14ac:dyDescent="0.35">
      <c r="B12" s="37" t="s">
        <v>13</v>
      </c>
      <c r="C12" s="38">
        <v>49422</v>
      </c>
      <c r="D12" s="38">
        <v>68303</v>
      </c>
      <c r="E12" s="39">
        <v>4847675.0889000334</v>
      </c>
      <c r="F12" s="39">
        <f>E12/C12</f>
        <v>98.087392029865924</v>
      </c>
      <c r="G12" s="40">
        <f>E12/D12</f>
        <v>70.973091795382828</v>
      </c>
      <c r="H12" s="41">
        <f>D12/C12</f>
        <v>1.3820363400914573</v>
      </c>
      <c r="I12" s="25"/>
    </row>
    <row r="13" spans="2:11" x14ac:dyDescent="0.35">
      <c r="B13" s="42" t="s">
        <v>12</v>
      </c>
      <c r="C13" s="36">
        <v>28984</v>
      </c>
      <c r="D13" s="36">
        <v>47595</v>
      </c>
      <c r="E13" s="28">
        <v>3228721.5695999931</v>
      </c>
      <c r="F13" s="28">
        <f t="shared" ref="F13:F15" si="0">E13/C13</f>
        <v>111.39668677891227</v>
      </c>
      <c r="G13" s="29">
        <f t="shared" ref="G13:G15" si="1">E13/D13</f>
        <v>67.83741085408117</v>
      </c>
      <c r="H13" s="30">
        <f t="shared" ref="H13:H15" si="2">D13/C13</f>
        <v>1.6421128898702733</v>
      </c>
      <c r="I13" s="25"/>
    </row>
    <row r="14" spans="2:11" x14ac:dyDescent="0.35">
      <c r="B14" s="42" t="s">
        <v>72</v>
      </c>
      <c r="C14" s="36">
        <v>13846</v>
      </c>
      <c r="D14" s="36">
        <v>27795</v>
      </c>
      <c r="E14" s="28">
        <v>2352677.0674000187</v>
      </c>
      <c r="F14" s="28">
        <f t="shared" si="0"/>
        <v>169.91745395060079</v>
      </c>
      <c r="G14" s="29">
        <f t="shared" si="1"/>
        <v>84.643895211369625</v>
      </c>
      <c r="H14" s="30">
        <f t="shared" si="2"/>
        <v>2.0074389715441283</v>
      </c>
      <c r="I14" s="25"/>
    </row>
    <row r="15" spans="2:11" x14ac:dyDescent="0.35">
      <c r="B15" s="42" t="s">
        <v>73</v>
      </c>
      <c r="C15" s="36">
        <v>10956</v>
      </c>
      <c r="D15" s="36">
        <v>22078</v>
      </c>
      <c r="E15" s="28">
        <v>2001692.3913000068</v>
      </c>
      <c r="F15" s="28">
        <f t="shared" si="0"/>
        <v>182.70284696057016</v>
      </c>
      <c r="G15" s="29">
        <f t="shared" si="1"/>
        <v>90.66457067216264</v>
      </c>
      <c r="H15" s="30">
        <f t="shared" si="2"/>
        <v>2.0151515151515151</v>
      </c>
      <c r="I15" s="25"/>
    </row>
    <row r="16" spans="2:11" x14ac:dyDescent="0.35">
      <c r="B16" s="42" t="s">
        <v>74</v>
      </c>
      <c r="C16" s="36">
        <v>8851</v>
      </c>
      <c r="D16" s="36">
        <v>14613</v>
      </c>
      <c r="E16" s="28">
        <v>1472495.7994000004</v>
      </c>
      <c r="F16" s="28">
        <f t="shared" ref="F16:F23" si="3">E16/C16</f>
        <v>166.36490785222014</v>
      </c>
      <c r="G16" s="29">
        <f t="shared" ref="G16:G23" si="4">E16/D16</f>
        <v>100.7661533839732</v>
      </c>
      <c r="H16" s="30">
        <f t="shared" ref="H16:H23" si="5">D16/C16</f>
        <v>1.6509998870184159</v>
      </c>
      <c r="I16" s="25"/>
    </row>
    <row r="17" spans="2:9" x14ac:dyDescent="0.35">
      <c r="B17" s="42" t="s">
        <v>14</v>
      </c>
      <c r="C17" s="36">
        <v>4985</v>
      </c>
      <c r="D17" s="36">
        <v>10646</v>
      </c>
      <c r="E17" s="28">
        <v>1219731.0198000036</v>
      </c>
      <c r="F17" s="28">
        <f t="shared" si="3"/>
        <v>244.68024469408297</v>
      </c>
      <c r="G17" s="29">
        <f t="shared" si="4"/>
        <v>114.57176590268679</v>
      </c>
      <c r="H17" s="30">
        <f t="shared" si="5"/>
        <v>2.1356068204613843</v>
      </c>
      <c r="I17" s="25"/>
    </row>
    <row r="18" spans="2:9" x14ac:dyDescent="0.35">
      <c r="B18" s="42" t="s">
        <v>75</v>
      </c>
      <c r="C18" s="36">
        <v>4848</v>
      </c>
      <c r="D18" s="36">
        <v>13640</v>
      </c>
      <c r="E18" s="28">
        <v>1155599.0952000017</v>
      </c>
      <c r="F18" s="28">
        <f t="shared" si="3"/>
        <v>238.36615000000035</v>
      </c>
      <c r="G18" s="29">
        <f t="shared" si="4"/>
        <v>84.721341290322712</v>
      </c>
      <c r="H18" s="30">
        <f t="shared" si="5"/>
        <v>2.8135313531353137</v>
      </c>
      <c r="I18" s="25"/>
    </row>
    <row r="19" spans="2:9" x14ac:dyDescent="0.35">
      <c r="B19" s="42" t="s">
        <v>76</v>
      </c>
      <c r="C19" s="36">
        <v>4527</v>
      </c>
      <c r="D19" s="36">
        <v>15949</v>
      </c>
      <c r="E19" s="28">
        <v>890691.49949999922</v>
      </c>
      <c r="F19" s="28">
        <f t="shared" si="3"/>
        <v>196.75093870112642</v>
      </c>
      <c r="G19" s="29">
        <f t="shared" si="4"/>
        <v>55.846228572324236</v>
      </c>
      <c r="H19" s="30">
        <f t="shared" si="5"/>
        <v>3.5230837199028056</v>
      </c>
      <c r="I19" s="25"/>
    </row>
    <row r="20" spans="2:9" x14ac:dyDescent="0.35">
      <c r="B20" s="42" t="s">
        <v>77</v>
      </c>
      <c r="C20" s="36">
        <v>765</v>
      </c>
      <c r="D20" s="36">
        <v>5365</v>
      </c>
      <c r="E20" s="28">
        <v>617377.28000000049</v>
      </c>
      <c r="F20" s="28">
        <f t="shared" si="3"/>
        <v>807.02912418300718</v>
      </c>
      <c r="G20" s="29">
        <f t="shared" si="4"/>
        <v>115.07498229263756</v>
      </c>
      <c r="H20" s="30">
        <f t="shared" si="5"/>
        <v>7.0130718954248366</v>
      </c>
      <c r="I20" s="25"/>
    </row>
    <row r="21" spans="2:9" x14ac:dyDescent="0.35">
      <c r="B21" s="42" t="s">
        <v>78</v>
      </c>
      <c r="C21" s="36">
        <v>2569</v>
      </c>
      <c r="D21" s="36">
        <v>7034</v>
      </c>
      <c r="E21" s="28">
        <v>610480.49000000022</v>
      </c>
      <c r="F21" s="28">
        <f t="shared" si="3"/>
        <v>237.63351109381091</v>
      </c>
      <c r="G21" s="29">
        <f t="shared" si="4"/>
        <v>86.789947398350904</v>
      </c>
      <c r="H21" s="30">
        <f t="shared" si="5"/>
        <v>2.7380303620085638</v>
      </c>
      <c r="I21" s="25"/>
    </row>
    <row r="22" spans="2:9" x14ac:dyDescent="0.35">
      <c r="B22" s="42" t="s">
        <v>79</v>
      </c>
      <c r="C22" s="36">
        <v>1762</v>
      </c>
      <c r="D22" s="36">
        <v>4250</v>
      </c>
      <c r="E22" s="28">
        <v>460390.82999999973</v>
      </c>
      <c r="F22" s="28">
        <f t="shared" si="3"/>
        <v>261.28877979568654</v>
      </c>
      <c r="G22" s="29">
        <f t="shared" si="4"/>
        <v>108.32725411764699</v>
      </c>
      <c r="H22" s="30">
        <f t="shared" si="5"/>
        <v>2.4120317820658341</v>
      </c>
      <c r="I22" s="25"/>
    </row>
    <row r="23" spans="2:9" x14ac:dyDescent="0.35">
      <c r="B23" s="42" t="s">
        <v>80</v>
      </c>
      <c r="C23" s="36">
        <v>954</v>
      </c>
      <c r="D23" s="36">
        <v>4044</v>
      </c>
      <c r="E23" s="28">
        <v>415515.48199999973</v>
      </c>
      <c r="F23" s="28">
        <f t="shared" si="3"/>
        <v>435.55081970649866</v>
      </c>
      <c r="G23" s="29">
        <f t="shared" si="4"/>
        <v>102.74863550939656</v>
      </c>
      <c r="H23" s="30">
        <f t="shared" si="5"/>
        <v>4.2389937106918243</v>
      </c>
      <c r="I23" s="25"/>
    </row>
    <row r="24" spans="2:9" x14ac:dyDescent="0.35">
      <c r="B24" s="42" t="s">
        <v>81</v>
      </c>
      <c r="C24" s="36">
        <v>2696</v>
      </c>
      <c r="D24" s="36">
        <v>3605</v>
      </c>
      <c r="E24" s="28">
        <v>399934.89999999944</v>
      </c>
      <c r="F24" s="28">
        <f t="shared" ref="F24:F31" si="6">E24/C24</f>
        <v>148.343805637982</v>
      </c>
      <c r="G24" s="29">
        <f t="shared" ref="G24:G31" si="7">E24/D24</f>
        <v>110.93894590846031</v>
      </c>
      <c r="H24" s="30">
        <f t="shared" ref="H24:H31" si="8">D24/C24</f>
        <v>1.3371661721068249</v>
      </c>
      <c r="I24" s="25"/>
    </row>
    <row r="25" spans="2:9" x14ac:dyDescent="0.35">
      <c r="B25" s="42" t="s">
        <v>82</v>
      </c>
      <c r="C25" s="36">
        <v>569</v>
      </c>
      <c r="D25" s="36">
        <v>2665</v>
      </c>
      <c r="E25" s="28">
        <v>373107.86000000057</v>
      </c>
      <c r="F25" s="28">
        <f t="shared" si="6"/>
        <v>655.72558875219784</v>
      </c>
      <c r="G25" s="29">
        <f t="shared" si="7"/>
        <v>140.00294934333979</v>
      </c>
      <c r="H25" s="30">
        <f t="shared" si="8"/>
        <v>4.6836555360281196</v>
      </c>
      <c r="I25" s="25"/>
    </row>
    <row r="26" spans="2:9" x14ac:dyDescent="0.35">
      <c r="B26" s="42" t="s">
        <v>83</v>
      </c>
      <c r="C26" s="36">
        <v>1253</v>
      </c>
      <c r="D26" s="36">
        <v>2714</v>
      </c>
      <c r="E26" s="28">
        <v>328985.70000000013</v>
      </c>
      <c r="F26" s="28">
        <f t="shared" si="6"/>
        <v>262.55841979249811</v>
      </c>
      <c r="G26" s="29">
        <f t="shared" si="7"/>
        <v>121.21801768607226</v>
      </c>
      <c r="H26" s="30">
        <f t="shared" si="8"/>
        <v>2.1660015961691941</v>
      </c>
      <c r="I26" s="25"/>
    </row>
    <row r="27" spans="2:9" x14ac:dyDescent="0.35">
      <c r="B27" s="42" t="s">
        <v>84</v>
      </c>
      <c r="C27" s="36">
        <v>831</v>
      </c>
      <c r="D27" s="36">
        <v>2161</v>
      </c>
      <c r="E27" s="28">
        <v>306489.37999999977</v>
      </c>
      <c r="F27" s="28">
        <f t="shared" si="6"/>
        <v>368.81995186522232</v>
      </c>
      <c r="G27" s="29">
        <f t="shared" si="7"/>
        <v>141.82757056918084</v>
      </c>
      <c r="H27" s="30">
        <f t="shared" si="8"/>
        <v>2.6004813477737665</v>
      </c>
      <c r="I27" s="25"/>
    </row>
    <row r="28" spans="2:9" x14ac:dyDescent="0.35">
      <c r="B28" s="42" t="s">
        <v>85</v>
      </c>
      <c r="C28" s="36">
        <v>771</v>
      </c>
      <c r="D28" s="36">
        <v>2395</v>
      </c>
      <c r="E28" s="28">
        <v>290696.66979999992</v>
      </c>
      <c r="F28" s="28">
        <f t="shared" ref="F28" si="9">E28/C28</f>
        <v>377.03848223086891</v>
      </c>
      <c r="G28" s="29">
        <f t="shared" ref="G28" si="10">E28/D28</f>
        <v>121.37648008350727</v>
      </c>
      <c r="H28" s="30">
        <f t="shared" ref="H28" si="11">D28/C28</f>
        <v>3.1063553826199741</v>
      </c>
      <c r="I28" s="25"/>
    </row>
    <row r="29" spans="2:9" x14ac:dyDescent="0.35">
      <c r="B29" s="42" t="s">
        <v>86</v>
      </c>
      <c r="C29" s="36">
        <v>746</v>
      </c>
      <c r="D29" s="36">
        <v>2185</v>
      </c>
      <c r="E29" s="28">
        <v>216712.53000000003</v>
      </c>
      <c r="F29" s="28">
        <f t="shared" si="6"/>
        <v>290.49936997319037</v>
      </c>
      <c r="G29" s="29">
        <f t="shared" si="7"/>
        <v>99.181935926773463</v>
      </c>
      <c r="H29" s="30">
        <f t="shared" si="8"/>
        <v>2.9289544235924931</v>
      </c>
      <c r="I29" s="25"/>
    </row>
    <row r="30" spans="2:9" x14ac:dyDescent="0.35">
      <c r="B30" s="42" t="s">
        <v>87</v>
      </c>
      <c r="C30" s="36">
        <v>1818</v>
      </c>
      <c r="D30" s="36">
        <v>2726</v>
      </c>
      <c r="E30" s="28">
        <v>209851.29999999993</v>
      </c>
      <c r="F30" s="28">
        <f t="shared" si="6"/>
        <v>115.42975797579754</v>
      </c>
      <c r="G30" s="29">
        <f t="shared" si="7"/>
        <v>76.981401320616257</v>
      </c>
      <c r="H30" s="30">
        <f t="shared" si="8"/>
        <v>1.4994499449944994</v>
      </c>
      <c r="I30" s="25"/>
    </row>
    <row r="31" spans="2:9" ht="15" thickBot="1" x14ac:dyDescent="0.4">
      <c r="B31" s="31" t="s">
        <v>88</v>
      </c>
      <c r="C31" s="43">
        <v>581</v>
      </c>
      <c r="D31" s="43">
        <v>1861</v>
      </c>
      <c r="E31" s="44">
        <v>186396.96999999991</v>
      </c>
      <c r="F31" s="44">
        <f t="shared" si="6"/>
        <v>320.8209466437176</v>
      </c>
      <c r="G31" s="45">
        <f t="shared" si="7"/>
        <v>100.15957549704456</v>
      </c>
      <c r="H31" s="46">
        <f t="shared" si="8"/>
        <v>3.2030981067125643</v>
      </c>
      <c r="I31" s="25"/>
    </row>
    <row r="32" spans="2:9" ht="11.4" customHeight="1" thickBot="1" x14ac:dyDescent="0.4"/>
    <row r="33" spans="2:9" ht="39.5" thickBot="1" x14ac:dyDescent="0.4">
      <c r="B33" s="20" t="s">
        <v>15</v>
      </c>
      <c r="C33" s="21" t="s">
        <v>8</v>
      </c>
      <c r="D33" s="21" t="s">
        <v>7</v>
      </c>
      <c r="E33" s="22" t="s">
        <v>1</v>
      </c>
      <c r="F33" s="22" t="s">
        <v>9</v>
      </c>
      <c r="G33" s="22" t="s">
        <v>10</v>
      </c>
      <c r="H33" s="23" t="s">
        <v>11</v>
      </c>
    </row>
    <row r="34" spans="2:9" ht="11.4" customHeight="1" x14ac:dyDescent="0.35">
      <c r="B34" s="37" t="s">
        <v>13</v>
      </c>
      <c r="C34" s="38">
        <v>49422</v>
      </c>
      <c r="D34" s="38">
        <v>68303</v>
      </c>
      <c r="E34" s="39">
        <v>4847675.0889000334</v>
      </c>
      <c r="F34" s="39">
        <f>E34/C34</f>
        <v>98.087392029865924</v>
      </c>
      <c r="G34" s="40">
        <f>E34/D34</f>
        <v>70.973091795382828</v>
      </c>
      <c r="H34" s="41">
        <f>D34/C34</f>
        <v>1.3820363400914573</v>
      </c>
      <c r="I34" s="25"/>
    </row>
    <row r="35" spans="2:9" ht="11.4" customHeight="1" x14ac:dyDescent="0.35">
      <c r="B35" s="42" t="s">
        <v>12</v>
      </c>
      <c r="C35" s="36">
        <v>28984</v>
      </c>
      <c r="D35" s="36">
        <v>47595</v>
      </c>
      <c r="E35" s="28">
        <v>3228721.5695999931</v>
      </c>
      <c r="F35" s="28">
        <f t="shared" ref="F35:F53" si="12">E35/C35</f>
        <v>111.39668677891227</v>
      </c>
      <c r="G35" s="29">
        <f t="shared" ref="G35:G53" si="13">E35/D35</f>
        <v>67.83741085408117</v>
      </c>
      <c r="H35" s="30">
        <f t="shared" ref="H35:H53" si="14">D35/C35</f>
        <v>1.6421128898702733</v>
      </c>
      <c r="I35" s="25"/>
    </row>
    <row r="36" spans="2:9" ht="11.4" customHeight="1" x14ac:dyDescent="0.35">
      <c r="B36" s="42" t="s">
        <v>72</v>
      </c>
      <c r="C36" s="36">
        <v>13846</v>
      </c>
      <c r="D36" s="36">
        <v>27795</v>
      </c>
      <c r="E36" s="28">
        <v>2352677.0674000187</v>
      </c>
      <c r="F36" s="28">
        <f t="shared" si="12"/>
        <v>169.91745395060079</v>
      </c>
      <c r="G36" s="29">
        <f t="shared" si="13"/>
        <v>84.643895211369625</v>
      </c>
      <c r="H36" s="30">
        <f t="shared" si="14"/>
        <v>2.0074389715441283</v>
      </c>
      <c r="I36" s="25"/>
    </row>
    <row r="37" spans="2:9" ht="11.4" customHeight="1" x14ac:dyDescent="0.35">
      <c r="B37" s="42" t="s">
        <v>73</v>
      </c>
      <c r="C37" s="36">
        <v>10956</v>
      </c>
      <c r="D37" s="36">
        <v>22078</v>
      </c>
      <c r="E37" s="28">
        <v>2001692.3913000068</v>
      </c>
      <c r="F37" s="28">
        <f t="shared" si="12"/>
        <v>182.70284696057016</v>
      </c>
      <c r="G37" s="29">
        <f t="shared" si="13"/>
        <v>90.66457067216264</v>
      </c>
      <c r="H37" s="30">
        <f t="shared" si="14"/>
        <v>2.0151515151515151</v>
      </c>
      <c r="I37" s="25"/>
    </row>
    <row r="38" spans="2:9" ht="11.4" customHeight="1" x14ac:dyDescent="0.35">
      <c r="B38" s="42" t="s">
        <v>76</v>
      </c>
      <c r="C38" s="36">
        <v>4527</v>
      </c>
      <c r="D38" s="36">
        <v>15949</v>
      </c>
      <c r="E38" s="28">
        <v>890691.49949999922</v>
      </c>
      <c r="F38" s="28">
        <f t="shared" si="12"/>
        <v>196.75093870112642</v>
      </c>
      <c r="G38" s="29">
        <f t="shared" si="13"/>
        <v>55.846228572324236</v>
      </c>
      <c r="H38" s="30">
        <f t="shared" si="14"/>
        <v>3.5230837199028056</v>
      </c>
    </row>
    <row r="39" spans="2:9" ht="11.4" customHeight="1" x14ac:dyDescent="0.35">
      <c r="B39" s="42" t="s">
        <v>74</v>
      </c>
      <c r="C39" s="36">
        <v>8851</v>
      </c>
      <c r="D39" s="36">
        <v>14613</v>
      </c>
      <c r="E39" s="28">
        <v>1472495.7994000004</v>
      </c>
      <c r="F39" s="28">
        <f t="shared" si="12"/>
        <v>166.36490785222014</v>
      </c>
      <c r="G39" s="29">
        <f t="shared" si="13"/>
        <v>100.7661533839732</v>
      </c>
      <c r="H39" s="30">
        <f t="shared" si="14"/>
        <v>1.6509998870184159</v>
      </c>
    </row>
    <row r="40" spans="2:9" ht="11.4" customHeight="1" x14ac:dyDescent="0.35">
      <c r="B40" s="42" t="s">
        <v>75</v>
      </c>
      <c r="C40" s="36">
        <v>4848</v>
      </c>
      <c r="D40" s="36">
        <v>13640</v>
      </c>
      <c r="E40" s="28">
        <v>1155599.0952000017</v>
      </c>
      <c r="F40" s="28">
        <f t="shared" si="12"/>
        <v>238.36615000000035</v>
      </c>
      <c r="G40" s="29">
        <f t="shared" si="13"/>
        <v>84.721341290322712</v>
      </c>
      <c r="H40" s="30">
        <f t="shared" si="14"/>
        <v>2.8135313531353137</v>
      </c>
    </row>
    <row r="41" spans="2:9" ht="11.4" customHeight="1" x14ac:dyDescent="0.35">
      <c r="B41" s="42" t="s">
        <v>14</v>
      </c>
      <c r="C41" s="36">
        <v>4985</v>
      </c>
      <c r="D41" s="36">
        <v>10646</v>
      </c>
      <c r="E41" s="28">
        <v>1219731.0198000036</v>
      </c>
      <c r="F41" s="28">
        <f>E41/C41</f>
        <v>244.68024469408297</v>
      </c>
      <c r="G41" s="29">
        <f>E41/D41</f>
        <v>114.57176590268679</v>
      </c>
      <c r="H41" s="30">
        <f>D41/C41</f>
        <v>2.1356068204613843</v>
      </c>
    </row>
    <row r="42" spans="2:9" ht="11.4" customHeight="1" x14ac:dyDescent="0.35">
      <c r="B42" s="42" t="s">
        <v>78</v>
      </c>
      <c r="C42" s="36">
        <v>2569</v>
      </c>
      <c r="D42" s="36">
        <v>7034</v>
      </c>
      <c r="E42" s="28">
        <v>610480.49000000022</v>
      </c>
      <c r="F42" s="28">
        <f>E42/C42</f>
        <v>237.63351109381091</v>
      </c>
      <c r="G42" s="29">
        <f>E42/D42</f>
        <v>86.789947398350904</v>
      </c>
      <c r="H42" s="30">
        <f>D42/C42</f>
        <v>2.7380303620085638</v>
      </c>
    </row>
    <row r="43" spans="2:9" ht="11.4" customHeight="1" x14ac:dyDescent="0.35">
      <c r="B43" s="42" t="s">
        <v>77</v>
      </c>
      <c r="C43" s="36">
        <v>765</v>
      </c>
      <c r="D43" s="36">
        <v>5365</v>
      </c>
      <c r="E43" s="28">
        <v>617377.28000000049</v>
      </c>
      <c r="F43" s="28">
        <f t="shared" si="12"/>
        <v>807.02912418300718</v>
      </c>
      <c r="G43" s="29">
        <f t="shared" si="13"/>
        <v>115.07498229263756</v>
      </c>
      <c r="H43" s="30">
        <f t="shared" si="14"/>
        <v>7.0130718954248366</v>
      </c>
    </row>
    <row r="44" spans="2:9" ht="11.4" customHeight="1" x14ac:dyDescent="0.35">
      <c r="B44" s="42" t="s">
        <v>89</v>
      </c>
      <c r="C44" s="36">
        <v>3096</v>
      </c>
      <c r="D44" s="36">
        <v>4593</v>
      </c>
      <c r="E44" s="28">
        <v>159288.01999999999</v>
      </c>
      <c r="F44" s="28">
        <f t="shared" si="12"/>
        <v>51.449618863049089</v>
      </c>
      <c r="G44" s="29">
        <f t="shared" si="13"/>
        <v>34.680605268887433</v>
      </c>
      <c r="H44" s="30">
        <f t="shared" si="14"/>
        <v>1.4835271317829457</v>
      </c>
    </row>
    <row r="45" spans="2:9" ht="11.4" customHeight="1" x14ac:dyDescent="0.35">
      <c r="B45" s="42" t="s">
        <v>79</v>
      </c>
      <c r="C45" s="36">
        <v>1759</v>
      </c>
      <c r="D45" s="36">
        <v>4242</v>
      </c>
      <c r="E45" s="28">
        <v>459739.52999999974</v>
      </c>
      <c r="F45" s="28">
        <f t="shared" si="12"/>
        <v>261.36414440022725</v>
      </c>
      <c r="G45" s="29">
        <f t="shared" si="13"/>
        <v>108.37801272984436</v>
      </c>
      <c r="H45" s="30">
        <f t="shared" si="14"/>
        <v>2.4115974985787378</v>
      </c>
    </row>
    <row r="46" spans="2:9" ht="11.4" customHeight="1" x14ac:dyDescent="0.35">
      <c r="B46" s="42" t="s">
        <v>80</v>
      </c>
      <c r="C46" s="36">
        <v>954</v>
      </c>
      <c r="D46" s="36">
        <v>4044</v>
      </c>
      <c r="E46" s="28">
        <v>415515.48199999973</v>
      </c>
      <c r="F46" s="28">
        <f t="shared" si="12"/>
        <v>435.55081970649866</v>
      </c>
      <c r="G46" s="29">
        <f t="shared" si="13"/>
        <v>102.74863550939656</v>
      </c>
      <c r="H46" s="30">
        <f t="shared" si="14"/>
        <v>4.2389937106918243</v>
      </c>
    </row>
    <row r="47" spans="2:9" ht="11.4" customHeight="1" x14ac:dyDescent="0.35">
      <c r="B47" s="42" t="s">
        <v>81</v>
      </c>
      <c r="C47" s="36">
        <v>2696</v>
      </c>
      <c r="D47" s="36">
        <v>3605</v>
      </c>
      <c r="E47" s="28">
        <v>399934.89999999944</v>
      </c>
      <c r="F47" s="28">
        <f t="shared" si="12"/>
        <v>148.343805637982</v>
      </c>
      <c r="G47" s="29">
        <f t="shared" si="13"/>
        <v>110.93894590846031</v>
      </c>
      <c r="H47" s="30">
        <f t="shared" si="14"/>
        <v>1.3371661721068249</v>
      </c>
    </row>
    <row r="48" spans="2:9" ht="11.4" customHeight="1" x14ac:dyDescent="0.35">
      <c r="B48" s="42" t="s">
        <v>87</v>
      </c>
      <c r="C48" s="36">
        <v>1818</v>
      </c>
      <c r="D48" s="36">
        <v>2726</v>
      </c>
      <c r="E48" s="28">
        <v>209851.29999999993</v>
      </c>
      <c r="F48" s="28">
        <f t="shared" si="12"/>
        <v>115.42975797579754</v>
      </c>
      <c r="G48" s="29">
        <f t="shared" si="13"/>
        <v>76.981401320616257</v>
      </c>
      <c r="H48" s="30">
        <f t="shared" si="14"/>
        <v>1.4994499449944994</v>
      </c>
    </row>
    <row r="49" spans="2:8" ht="11.4" customHeight="1" x14ac:dyDescent="0.35">
      <c r="B49" s="42" t="s">
        <v>83</v>
      </c>
      <c r="C49" s="36">
        <v>1253</v>
      </c>
      <c r="D49" s="36">
        <v>2714</v>
      </c>
      <c r="E49" s="28">
        <v>328985.70000000013</v>
      </c>
      <c r="F49" s="28">
        <f>E49/C49</f>
        <v>262.55841979249811</v>
      </c>
      <c r="G49" s="29">
        <f>E49/D49</f>
        <v>121.21801768607226</v>
      </c>
      <c r="H49" s="30">
        <f>D49/C49</f>
        <v>2.1660015961691941</v>
      </c>
    </row>
    <row r="50" spans="2:8" ht="11.4" customHeight="1" x14ac:dyDescent="0.35">
      <c r="B50" s="42" t="s">
        <v>82</v>
      </c>
      <c r="C50" s="36">
        <v>569</v>
      </c>
      <c r="D50" s="36">
        <v>2665</v>
      </c>
      <c r="E50" s="28">
        <v>373107.86000000057</v>
      </c>
      <c r="F50" s="28">
        <f>E50/C50</f>
        <v>655.72558875219784</v>
      </c>
      <c r="G50" s="29">
        <f>E50/D50</f>
        <v>140.00294934333979</v>
      </c>
      <c r="H50" s="30">
        <f>D50/C50</f>
        <v>4.6836555360281196</v>
      </c>
    </row>
    <row r="51" spans="2:8" ht="11.4" customHeight="1" x14ac:dyDescent="0.35">
      <c r="B51" s="42" t="s">
        <v>85</v>
      </c>
      <c r="C51" s="36">
        <v>771</v>
      </c>
      <c r="D51" s="36">
        <v>2395</v>
      </c>
      <c r="E51" s="28">
        <v>290696.66979999992</v>
      </c>
      <c r="F51" s="28">
        <f>E51/C51</f>
        <v>377.03848223086891</v>
      </c>
      <c r="G51" s="29">
        <f>E51/D51</f>
        <v>121.37648008350727</v>
      </c>
      <c r="H51" s="30">
        <f>D51/C51</f>
        <v>3.1063553826199741</v>
      </c>
    </row>
    <row r="52" spans="2:8" ht="11.4" customHeight="1" x14ac:dyDescent="0.35">
      <c r="B52" s="42" t="s">
        <v>86</v>
      </c>
      <c r="C52" s="36">
        <v>746</v>
      </c>
      <c r="D52" s="36">
        <v>2185</v>
      </c>
      <c r="E52" s="28">
        <v>216712.53000000003</v>
      </c>
      <c r="F52" s="28">
        <f>E52/C52</f>
        <v>290.49936997319037</v>
      </c>
      <c r="G52" s="29">
        <f>E52/D52</f>
        <v>99.181935926773463</v>
      </c>
      <c r="H52" s="30">
        <f>D52/C52</f>
        <v>2.9289544235924931</v>
      </c>
    </row>
    <row r="53" spans="2:8" ht="11.4" customHeight="1" thickBot="1" x14ac:dyDescent="0.4">
      <c r="B53" s="31" t="s">
        <v>84</v>
      </c>
      <c r="C53" s="43">
        <v>831</v>
      </c>
      <c r="D53" s="43">
        <v>2161</v>
      </c>
      <c r="E53" s="44">
        <v>306489.37999999977</v>
      </c>
      <c r="F53" s="44">
        <f t="shared" si="12"/>
        <v>368.81995186522232</v>
      </c>
      <c r="G53" s="45">
        <f t="shared" si="13"/>
        <v>141.82757056918084</v>
      </c>
      <c r="H53" s="46">
        <f t="shared" si="14"/>
        <v>2.6004813477737665</v>
      </c>
    </row>
    <row r="54" spans="2:8" ht="15" thickBot="1" x14ac:dyDescent="0.4">
      <c r="B54" s="16"/>
      <c r="C54" s="12"/>
      <c r="D54" s="12"/>
      <c r="E54" s="13"/>
      <c r="F54" s="14"/>
      <c r="G54" s="14"/>
      <c r="H54" s="12"/>
    </row>
    <row r="55" spans="2:8" ht="39.5" thickBot="1" x14ac:dyDescent="0.4">
      <c r="B55" s="20" t="s">
        <v>28</v>
      </c>
      <c r="C55" s="21" t="s">
        <v>8</v>
      </c>
      <c r="D55" s="21" t="s">
        <v>7</v>
      </c>
      <c r="E55" s="22" t="s">
        <v>1</v>
      </c>
      <c r="F55" s="22" t="s">
        <v>9</v>
      </c>
      <c r="G55" s="22" t="s">
        <v>10</v>
      </c>
      <c r="H55" s="23" t="s">
        <v>11</v>
      </c>
    </row>
    <row r="56" spans="2:8" ht="11.4" customHeight="1" x14ac:dyDescent="0.35">
      <c r="B56" s="37" t="s">
        <v>17</v>
      </c>
      <c r="C56" s="38">
        <v>231958</v>
      </c>
      <c r="D56" s="38">
        <v>425917</v>
      </c>
      <c r="E56" s="39">
        <v>31531451.508500274</v>
      </c>
      <c r="F56" s="39">
        <f t="shared" ref="F56" si="15">E56/C56</f>
        <v>135.93603802628181</v>
      </c>
      <c r="G56" s="40">
        <f t="shared" ref="G56" si="16">E56/D56</f>
        <v>74.031915862715678</v>
      </c>
      <c r="H56" s="41">
        <f t="shared" ref="H56" si="17">D56/C56</f>
        <v>1.8361815501082093</v>
      </c>
    </row>
    <row r="57" spans="2:8" ht="11.4" customHeight="1" x14ac:dyDescent="0.35">
      <c r="B57" s="42" t="s">
        <v>18</v>
      </c>
      <c r="C57" s="36">
        <v>414</v>
      </c>
      <c r="D57" s="36">
        <v>1291</v>
      </c>
      <c r="E57" s="28">
        <v>170122.82989999998</v>
      </c>
      <c r="F57" s="28">
        <f t="shared" ref="F57:F75" si="18">E57/C57</f>
        <v>410.9247099033816</v>
      </c>
      <c r="G57" s="29">
        <f t="shared" ref="G57:G75" si="19">E57/D57</f>
        <v>131.77601076684738</v>
      </c>
      <c r="H57" s="30">
        <f t="shared" ref="H57:H75" si="20">D57/C57</f>
        <v>3.1183574879227054</v>
      </c>
    </row>
    <row r="58" spans="2:8" ht="11.4" customHeight="1" x14ac:dyDescent="0.35">
      <c r="B58" s="42" t="s">
        <v>19</v>
      </c>
      <c r="C58" s="36">
        <v>510</v>
      </c>
      <c r="D58" s="36">
        <v>1146</v>
      </c>
      <c r="E58" s="28">
        <v>77634</v>
      </c>
      <c r="F58" s="28">
        <f t="shared" si="18"/>
        <v>152.2235294117647</v>
      </c>
      <c r="G58" s="29">
        <f t="shared" si="19"/>
        <v>67.7434554973822</v>
      </c>
      <c r="H58" s="30">
        <f t="shared" si="20"/>
        <v>2.2470588235294118</v>
      </c>
    </row>
    <row r="59" spans="2:8" ht="11.4" customHeight="1" x14ac:dyDescent="0.35">
      <c r="B59" s="42" t="s">
        <v>20</v>
      </c>
      <c r="C59" s="36">
        <v>309</v>
      </c>
      <c r="D59" s="36">
        <v>799</v>
      </c>
      <c r="E59" s="28">
        <v>73827.76370000001</v>
      </c>
      <c r="F59" s="28">
        <f>E59/C59</f>
        <v>238.92480161812301</v>
      </c>
      <c r="G59" s="29">
        <f>E59/D59</f>
        <v>92.400204881101388</v>
      </c>
      <c r="H59" s="30">
        <f>D59/C59</f>
        <v>2.5857605177993528</v>
      </c>
    </row>
    <row r="60" spans="2:8" ht="11.4" customHeight="1" x14ac:dyDescent="0.35">
      <c r="B60" s="42" t="s">
        <v>22</v>
      </c>
      <c r="C60" s="36">
        <v>152</v>
      </c>
      <c r="D60" s="36">
        <v>691</v>
      </c>
      <c r="E60" s="28">
        <v>86251.35</v>
      </c>
      <c r="F60" s="28">
        <f>E60/C60</f>
        <v>567.44309210526319</v>
      </c>
      <c r="G60" s="29">
        <f>E60/D60</f>
        <v>124.82105643994213</v>
      </c>
      <c r="H60" s="30">
        <f>D60/C60</f>
        <v>4.5460526315789478</v>
      </c>
    </row>
    <row r="61" spans="2:8" ht="11.4" customHeight="1" x14ac:dyDescent="0.35">
      <c r="B61" s="42" t="s">
        <v>25</v>
      </c>
      <c r="C61" s="36">
        <v>314</v>
      </c>
      <c r="D61" s="36">
        <v>646</v>
      </c>
      <c r="E61" s="28">
        <v>45385.560000000005</v>
      </c>
      <c r="F61" s="28">
        <f>E61/C61</f>
        <v>144.54000000000002</v>
      </c>
      <c r="G61" s="29">
        <f>E61/D61</f>
        <v>70.256284829721366</v>
      </c>
      <c r="H61" s="30">
        <f>D61/C61</f>
        <v>2.0573248407643314</v>
      </c>
    </row>
    <row r="62" spans="2:8" ht="11.4" customHeight="1" x14ac:dyDescent="0.35">
      <c r="B62" s="42" t="s">
        <v>24</v>
      </c>
      <c r="C62" s="36">
        <v>162</v>
      </c>
      <c r="D62" s="36">
        <v>599</v>
      </c>
      <c r="E62" s="28">
        <v>48907.150300000016</v>
      </c>
      <c r="F62" s="28">
        <f t="shared" si="18"/>
        <v>301.89598950617295</v>
      </c>
      <c r="G62" s="29">
        <f t="shared" si="19"/>
        <v>81.647997161936587</v>
      </c>
      <c r="H62" s="30">
        <f t="shared" si="20"/>
        <v>3.6975308641975309</v>
      </c>
    </row>
    <row r="63" spans="2:8" ht="11.4" customHeight="1" x14ac:dyDescent="0.35">
      <c r="B63" s="42" t="s">
        <v>46</v>
      </c>
      <c r="C63" s="36">
        <v>258</v>
      </c>
      <c r="D63" s="36">
        <v>579</v>
      </c>
      <c r="E63" s="28">
        <v>57454.419899999994</v>
      </c>
      <c r="F63" s="28">
        <f t="shared" si="18"/>
        <v>222.69154999999998</v>
      </c>
      <c r="G63" s="29">
        <f t="shared" si="19"/>
        <v>99.230431606217607</v>
      </c>
      <c r="H63" s="30">
        <f t="shared" si="20"/>
        <v>2.2441860465116279</v>
      </c>
    </row>
    <row r="64" spans="2:8" ht="11.4" customHeight="1" x14ac:dyDescent="0.35">
      <c r="B64" s="42" t="s">
        <v>23</v>
      </c>
      <c r="C64" s="36">
        <v>110</v>
      </c>
      <c r="D64" s="36">
        <v>452</v>
      </c>
      <c r="E64" s="28">
        <v>69268.949999999983</v>
      </c>
      <c r="F64" s="28">
        <f t="shared" si="18"/>
        <v>629.71772727272707</v>
      </c>
      <c r="G64" s="29">
        <f t="shared" si="19"/>
        <v>153.24988938053093</v>
      </c>
      <c r="H64" s="30">
        <f t="shared" si="20"/>
        <v>4.1090909090909093</v>
      </c>
    </row>
    <row r="65" spans="2:8" ht="11.4" customHeight="1" x14ac:dyDescent="0.35">
      <c r="B65" s="42" t="s">
        <v>27</v>
      </c>
      <c r="C65" s="36">
        <v>95</v>
      </c>
      <c r="D65" s="36">
        <v>438</v>
      </c>
      <c r="E65" s="28">
        <v>24367.539999999997</v>
      </c>
      <c r="F65" s="28">
        <f>E65/C65</f>
        <v>256.50042105263157</v>
      </c>
      <c r="G65" s="29">
        <f>E65/D65</f>
        <v>55.633652968036522</v>
      </c>
      <c r="H65" s="30">
        <f>D65/C65</f>
        <v>4.6105263157894738</v>
      </c>
    </row>
    <row r="66" spans="2:8" ht="11.4" customHeight="1" x14ac:dyDescent="0.35">
      <c r="B66" s="42" t="s">
        <v>26</v>
      </c>
      <c r="C66" s="36">
        <v>63</v>
      </c>
      <c r="D66" s="36">
        <v>350</v>
      </c>
      <c r="E66" s="28">
        <v>27838.550000000003</v>
      </c>
      <c r="F66" s="28">
        <f>E66/C66</f>
        <v>441.8817460317461</v>
      </c>
      <c r="G66" s="29">
        <f>E66/D66</f>
        <v>79.538714285714292</v>
      </c>
      <c r="H66" s="30">
        <f>D66/C66</f>
        <v>5.5555555555555554</v>
      </c>
    </row>
    <row r="67" spans="2:8" ht="11.4" customHeight="1" x14ac:dyDescent="0.35">
      <c r="B67" s="42" t="s">
        <v>90</v>
      </c>
      <c r="C67" s="36">
        <v>26</v>
      </c>
      <c r="D67" s="36">
        <v>311</v>
      </c>
      <c r="E67" s="28">
        <v>38040.599999999991</v>
      </c>
      <c r="F67" s="28">
        <f t="shared" si="18"/>
        <v>1463.0999999999997</v>
      </c>
      <c r="G67" s="29">
        <f t="shared" si="19"/>
        <v>122.31704180064305</v>
      </c>
      <c r="H67" s="30">
        <f t="shared" si="20"/>
        <v>11.961538461538462</v>
      </c>
    </row>
    <row r="68" spans="2:8" ht="11.4" customHeight="1" x14ac:dyDescent="0.35">
      <c r="B68" s="42" t="s">
        <v>21</v>
      </c>
      <c r="C68" s="36">
        <v>93</v>
      </c>
      <c r="D68" s="36">
        <v>285</v>
      </c>
      <c r="E68" s="28">
        <v>20959.91</v>
      </c>
      <c r="F68" s="28">
        <f t="shared" ref="F68:F74" si="21">E68/C68</f>
        <v>225.37537634408602</v>
      </c>
      <c r="G68" s="29">
        <f t="shared" ref="G68:G74" si="22">E68/D68</f>
        <v>73.54354385964912</v>
      </c>
      <c r="H68" s="30">
        <f t="shared" ref="H68:H74" si="23">D68/C68</f>
        <v>3.064516129032258</v>
      </c>
    </row>
    <row r="69" spans="2:8" ht="11.4" customHeight="1" x14ac:dyDescent="0.35">
      <c r="B69" s="42" t="s">
        <v>91</v>
      </c>
      <c r="C69" s="36">
        <v>73</v>
      </c>
      <c r="D69" s="36">
        <v>271</v>
      </c>
      <c r="E69" s="28">
        <v>17097.299999999996</v>
      </c>
      <c r="F69" s="28">
        <f t="shared" si="21"/>
        <v>234.20958904109582</v>
      </c>
      <c r="G69" s="29">
        <f t="shared" si="22"/>
        <v>63.089667896678954</v>
      </c>
      <c r="H69" s="30">
        <f t="shared" si="23"/>
        <v>3.7123287671232879</v>
      </c>
    </row>
    <row r="70" spans="2:8" ht="11.4" customHeight="1" x14ac:dyDescent="0.35">
      <c r="B70" s="42" t="s">
        <v>93</v>
      </c>
      <c r="C70" s="36">
        <v>111</v>
      </c>
      <c r="D70" s="36">
        <v>234</v>
      </c>
      <c r="E70" s="28">
        <v>23177.17</v>
      </c>
      <c r="F70" s="28">
        <f t="shared" si="21"/>
        <v>208.80333333333331</v>
      </c>
      <c r="G70" s="29">
        <f t="shared" si="22"/>
        <v>99.047735042735042</v>
      </c>
      <c r="H70" s="30">
        <f t="shared" si="23"/>
        <v>2.1081081081081079</v>
      </c>
    </row>
    <row r="71" spans="2:8" ht="11.4" customHeight="1" x14ac:dyDescent="0.35">
      <c r="B71" s="42" t="s">
        <v>96</v>
      </c>
      <c r="C71" s="36">
        <v>19</v>
      </c>
      <c r="D71" s="36">
        <v>188</v>
      </c>
      <c r="E71" s="28">
        <v>25599.279999999999</v>
      </c>
      <c r="F71" s="28">
        <f t="shared" si="21"/>
        <v>1347.3305263157895</v>
      </c>
      <c r="G71" s="29">
        <f t="shared" si="22"/>
        <v>136.16638297872339</v>
      </c>
      <c r="H71" s="30">
        <f t="shared" si="23"/>
        <v>9.8947368421052637</v>
      </c>
    </row>
    <row r="72" spans="2:8" ht="11.4" customHeight="1" x14ac:dyDescent="0.35">
      <c r="B72" s="42" t="s">
        <v>97</v>
      </c>
      <c r="C72" s="36">
        <v>10</v>
      </c>
      <c r="D72" s="36">
        <v>185</v>
      </c>
      <c r="E72" s="28">
        <v>24778.559999999998</v>
      </c>
      <c r="F72" s="28">
        <f t="shared" si="21"/>
        <v>2477.8559999999998</v>
      </c>
      <c r="G72" s="29">
        <f t="shared" si="22"/>
        <v>133.93816216216214</v>
      </c>
      <c r="H72" s="30">
        <f t="shared" si="23"/>
        <v>18.5</v>
      </c>
    </row>
    <row r="73" spans="2:8" ht="11.4" customHeight="1" x14ac:dyDescent="0.35">
      <c r="B73" s="42" t="s">
        <v>92</v>
      </c>
      <c r="C73" s="36">
        <v>8</v>
      </c>
      <c r="D73" s="36">
        <v>160</v>
      </c>
      <c r="E73" s="28">
        <v>20318.78</v>
      </c>
      <c r="F73" s="28">
        <f t="shared" si="21"/>
        <v>2539.8474999999999</v>
      </c>
      <c r="G73" s="29">
        <f t="shared" si="22"/>
        <v>126.992375</v>
      </c>
      <c r="H73" s="30">
        <f t="shared" si="23"/>
        <v>20</v>
      </c>
    </row>
    <row r="74" spans="2:8" ht="11.4" customHeight="1" x14ac:dyDescent="0.35">
      <c r="B74" s="42" t="s">
        <v>95</v>
      </c>
      <c r="C74" s="36">
        <v>44</v>
      </c>
      <c r="D74" s="36">
        <v>136</v>
      </c>
      <c r="E74" s="28">
        <v>3459.3100000000004</v>
      </c>
      <c r="F74" s="28">
        <f t="shared" si="21"/>
        <v>78.620681818181822</v>
      </c>
      <c r="G74" s="29">
        <f t="shared" si="22"/>
        <v>25.436102941176472</v>
      </c>
      <c r="H74" s="30">
        <f t="shared" si="23"/>
        <v>3.0909090909090908</v>
      </c>
    </row>
    <row r="75" spans="2:8" ht="11.4" customHeight="1" thickBot="1" x14ac:dyDescent="0.4">
      <c r="B75" s="31" t="s">
        <v>94</v>
      </c>
      <c r="C75" s="43">
        <v>33</v>
      </c>
      <c r="D75" s="43">
        <v>130</v>
      </c>
      <c r="E75" s="44">
        <v>18609.879999999994</v>
      </c>
      <c r="F75" s="44">
        <f t="shared" si="18"/>
        <v>563.93575757575741</v>
      </c>
      <c r="G75" s="45">
        <f t="shared" si="19"/>
        <v>143.15292307692303</v>
      </c>
      <c r="H75" s="46">
        <f t="shared" si="20"/>
        <v>3.9393939393939394</v>
      </c>
    </row>
    <row r="76" spans="2:8" ht="11.4" customHeight="1" x14ac:dyDescent="0.35"/>
    <row r="77" spans="2:8" ht="11.4" customHeight="1" x14ac:dyDescent="0.35"/>
    <row r="78" spans="2:8" s="24" customFormat="1" ht="11.4" customHeight="1" thickBot="1" x14ac:dyDescent="0.4">
      <c r="B78" s="16"/>
      <c r="C78" s="12"/>
      <c r="D78" s="12"/>
      <c r="E78" s="13"/>
      <c r="F78" s="14"/>
      <c r="G78" s="14"/>
      <c r="H78" s="12"/>
    </row>
    <row r="79" spans="2:8" ht="39.5" thickBot="1" x14ac:dyDescent="0.4">
      <c r="B79" s="20" t="s">
        <v>16</v>
      </c>
      <c r="C79" s="21" t="s">
        <v>8</v>
      </c>
      <c r="D79" s="21" t="s">
        <v>7</v>
      </c>
      <c r="E79" s="22" t="s">
        <v>1</v>
      </c>
      <c r="F79" s="22" t="s">
        <v>9</v>
      </c>
      <c r="G79" s="22" t="s">
        <v>10</v>
      </c>
      <c r="H79" s="23" t="s">
        <v>11</v>
      </c>
    </row>
    <row r="80" spans="2:8" ht="11.4" customHeight="1" x14ac:dyDescent="0.35">
      <c r="B80" s="37" t="s">
        <v>30</v>
      </c>
      <c r="C80" s="38">
        <v>51475</v>
      </c>
      <c r="D80" s="38">
        <v>83376</v>
      </c>
      <c r="E80" s="39">
        <v>8189255.8778999234</v>
      </c>
      <c r="F80" s="39">
        <f t="shared" ref="F80" si="24">E80/C80</f>
        <v>159.09190632151382</v>
      </c>
      <c r="G80" s="40">
        <f t="shared" ref="G80" si="25">E80/D80</f>
        <v>98.220781494673801</v>
      </c>
      <c r="H80" s="41">
        <f t="shared" ref="H80" si="26">D80/C80</f>
        <v>1.6197377367654202</v>
      </c>
    </row>
    <row r="81" spans="2:8" ht="11.4" customHeight="1" x14ac:dyDescent="0.35">
      <c r="B81" s="42" t="s">
        <v>50</v>
      </c>
      <c r="C81" s="36">
        <v>7877</v>
      </c>
      <c r="D81" s="36">
        <v>16025</v>
      </c>
      <c r="E81" s="28">
        <v>1233727.5393000015</v>
      </c>
      <c r="F81" s="28">
        <f t="shared" ref="F81:F126" si="27">E81/C81</f>
        <v>156.62403698108434</v>
      </c>
      <c r="G81" s="29">
        <f t="shared" ref="G81:G126" si="28">E81/D81</f>
        <v>76.987677959438471</v>
      </c>
      <c r="H81" s="30">
        <f t="shared" ref="H81:H126" si="29">D81/C81</f>
        <v>2.0344039608988194</v>
      </c>
    </row>
    <row r="82" spans="2:8" ht="11.4" customHeight="1" x14ac:dyDescent="0.35">
      <c r="B82" s="42" t="s">
        <v>31</v>
      </c>
      <c r="C82" s="36">
        <v>11078</v>
      </c>
      <c r="D82" s="36">
        <v>15572</v>
      </c>
      <c r="E82" s="28">
        <v>1083330.5894000004</v>
      </c>
      <c r="F82" s="28">
        <f t="shared" si="27"/>
        <v>97.791170734789716</v>
      </c>
      <c r="G82" s="29">
        <f t="shared" si="28"/>
        <v>69.569136231697939</v>
      </c>
      <c r="H82" s="30">
        <f t="shared" si="29"/>
        <v>1.40566889330204</v>
      </c>
    </row>
    <row r="83" spans="2:8" ht="11.4" customHeight="1" x14ac:dyDescent="0.35">
      <c r="B83" s="42" t="s">
        <v>32</v>
      </c>
      <c r="C83" s="36">
        <v>9892</v>
      </c>
      <c r="D83" s="36">
        <v>15199</v>
      </c>
      <c r="E83" s="28">
        <v>1008294.0094999981</v>
      </c>
      <c r="F83" s="28">
        <f t="shared" si="27"/>
        <v>101.93024762434271</v>
      </c>
      <c r="G83" s="29">
        <f t="shared" si="28"/>
        <v>66.339496644515961</v>
      </c>
      <c r="H83" s="30">
        <f t="shared" si="29"/>
        <v>1.5364941366761018</v>
      </c>
    </row>
    <row r="84" spans="2:8" ht="11.4" customHeight="1" x14ac:dyDescent="0.35">
      <c r="B84" s="42" t="s">
        <v>51</v>
      </c>
      <c r="C84" s="36">
        <v>4295</v>
      </c>
      <c r="D84" s="36">
        <v>11309</v>
      </c>
      <c r="E84" s="28">
        <v>604357.5699999996</v>
      </c>
      <c r="F84" s="28">
        <f t="shared" si="27"/>
        <v>140.71189057043065</v>
      </c>
      <c r="G84" s="29">
        <f t="shared" si="28"/>
        <v>53.440407639932765</v>
      </c>
      <c r="H84" s="30">
        <f t="shared" si="29"/>
        <v>2.6330616996507565</v>
      </c>
    </row>
    <row r="85" spans="2:8" ht="11.4" customHeight="1" x14ac:dyDescent="0.35">
      <c r="B85" s="42" t="s">
        <v>35</v>
      </c>
      <c r="C85" s="36">
        <v>4287</v>
      </c>
      <c r="D85" s="36">
        <v>7089</v>
      </c>
      <c r="E85" s="28">
        <v>503309.06979999889</v>
      </c>
      <c r="F85" s="28">
        <f t="shared" si="27"/>
        <v>117.40356188476764</v>
      </c>
      <c r="G85" s="29">
        <f t="shared" si="28"/>
        <v>70.998599210043579</v>
      </c>
      <c r="H85" s="30">
        <f t="shared" si="29"/>
        <v>1.6536039188243528</v>
      </c>
    </row>
    <row r="86" spans="2:8" ht="11.4" customHeight="1" x14ac:dyDescent="0.35">
      <c r="B86" s="42" t="s">
        <v>34</v>
      </c>
      <c r="C86" s="36">
        <v>3998</v>
      </c>
      <c r="D86" s="36">
        <v>6701</v>
      </c>
      <c r="E86" s="28">
        <v>484576.69939999952</v>
      </c>
      <c r="F86" s="28">
        <f t="shared" si="27"/>
        <v>121.20477723861919</v>
      </c>
      <c r="G86" s="29">
        <f t="shared" si="28"/>
        <v>72.314087360095442</v>
      </c>
      <c r="H86" s="30">
        <f t="shared" si="29"/>
        <v>1.6760880440220109</v>
      </c>
    </row>
    <row r="87" spans="2:8" ht="11.4" customHeight="1" x14ac:dyDescent="0.35">
      <c r="B87" s="42" t="s">
        <v>98</v>
      </c>
      <c r="C87" s="36">
        <v>290</v>
      </c>
      <c r="D87" s="36">
        <v>5789</v>
      </c>
      <c r="E87" s="28">
        <v>883597.39</v>
      </c>
      <c r="F87" s="28">
        <f t="shared" si="27"/>
        <v>3046.8875517241381</v>
      </c>
      <c r="G87" s="29">
        <f t="shared" si="28"/>
        <v>152.6338555881845</v>
      </c>
      <c r="H87" s="30">
        <f t="shared" si="29"/>
        <v>19.96206896551724</v>
      </c>
    </row>
    <row r="88" spans="2:8" ht="11.4" customHeight="1" x14ac:dyDescent="0.35">
      <c r="B88" s="42" t="s">
        <v>40</v>
      </c>
      <c r="C88" s="36">
        <v>1713</v>
      </c>
      <c r="D88" s="36">
        <v>5459</v>
      </c>
      <c r="E88" s="28">
        <v>531074.97989999887</v>
      </c>
      <c r="F88" s="28">
        <f t="shared" si="27"/>
        <v>310.0262579684757</v>
      </c>
      <c r="G88" s="29">
        <f t="shared" si="28"/>
        <v>97.284297472064267</v>
      </c>
      <c r="H88" s="30">
        <f t="shared" si="29"/>
        <v>3.1868067717454758</v>
      </c>
    </row>
    <row r="89" spans="2:8" ht="11.4" customHeight="1" x14ac:dyDescent="0.35">
      <c r="B89" s="42" t="s">
        <v>33</v>
      </c>
      <c r="C89" s="36">
        <v>3760</v>
      </c>
      <c r="D89" s="36">
        <v>5211</v>
      </c>
      <c r="E89" s="28">
        <v>358252.15920000133</v>
      </c>
      <c r="F89" s="28">
        <f t="shared" si="27"/>
        <v>95.279829574468437</v>
      </c>
      <c r="G89" s="29">
        <f t="shared" si="28"/>
        <v>68.749214968336474</v>
      </c>
      <c r="H89" s="30">
        <f t="shared" si="29"/>
        <v>1.385904255319149</v>
      </c>
    </row>
    <row r="90" spans="2:8" ht="11.4" customHeight="1" x14ac:dyDescent="0.35">
      <c r="B90" s="42" t="s">
        <v>99</v>
      </c>
      <c r="C90" s="36">
        <v>2850</v>
      </c>
      <c r="D90" s="36">
        <v>5085</v>
      </c>
      <c r="E90" s="28">
        <v>283627.71969999978</v>
      </c>
      <c r="F90" s="28">
        <f t="shared" si="27"/>
        <v>99.5184981403508</v>
      </c>
      <c r="G90" s="29">
        <f t="shared" si="28"/>
        <v>55.777329341199561</v>
      </c>
      <c r="H90" s="30">
        <f t="shared" si="29"/>
        <v>1.7842105263157895</v>
      </c>
    </row>
    <row r="91" spans="2:8" ht="11.4" customHeight="1" x14ac:dyDescent="0.35">
      <c r="B91" s="42" t="s">
        <v>36</v>
      </c>
      <c r="C91" s="36">
        <v>3164</v>
      </c>
      <c r="D91" s="36">
        <v>5000</v>
      </c>
      <c r="E91" s="28">
        <v>360038.84980000008</v>
      </c>
      <c r="F91" s="28">
        <f t="shared" si="27"/>
        <v>113.79230398230091</v>
      </c>
      <c r="G91" s="29">
        <f t="shared" si="28"/>
        <v>72.007769960000019</v>
      </c>
      <c r="H91" s="30">
        <f t="shared" si="29"/>
        <v>1.5802781289506953</v>
      </c>
    </row>
    <row r="92" spans="2:8" ht="11.4" customHeight="1" x14ac:dyDescent="0.35">
      <c r="B92" s="42" t="s">
        <v>100</v>
      </c>
      <c r="C92" s="36">
        <v>1489</v>
      </c>
      <c r="D92" s="36">
        <v>4687</v>
      </c>
      <c r="E92" s="28">
        <v>188996.68</v>
      </c>
      <c r="F92" s="28">
        <f t="shared" si="27"/>
        <v>126.92859637340497</v>
      </c>
      <c r="G92" s="29">
        <f t="shared" si="28"/>
        <v>40.323592916577766</v>
      </c>
      <c r="H92" s="30">
        <f t="shared" si="29"/>
        <v>3.1477501678979181</v>
      </c>
    </row>
    <row r="93" spans="2:8" ht="11.4" customHeight="1" x14ac:dyDescent="0.35">
      <c r="B93" s="42" t="s">
        <v>56</v>
      </c>
      <c r="C93" s="36">
        <v>1775</v>
      </c>
      <c r="D93" s="36">
        <v>4616</v>
      </c>
      <c r="E93" s="28">
        <v>197470.46</v>
      </c>
      <c r="F93" s="28">
        <f t="shared" si="27"/>
        <v>111.25096338028169</v>
      </c>
      <c r="G93" s="29">
        <f t="shared" si="28"/>
        <v>42.779562391681111</v>
      </c>
      <c r="H93" s="30">
        <f t="shared" si="29"/>
        <v>2.6005633802816903</v>
      </c>
    </row>
    <row r="94" spans="2:8" ht="11.4" customHeight="1" x14ac:dyDescent="0.35">
      <c r="B94" s="42" t="s">
        <v>41</v>
      </c>
      <c r="C94" s="36">
        <v>2441</v>
      </c>
      <c r="D94" s="36">
        <v>4609</v>
      </c>
      <c r="E94" s="28">
        <v>367368.07000000071</v>
      </c>
      <c r="F94" s="28">
        <f t="shared" si="27"/>
        <v>150.49900450635013</v>
      </c>
      <c r="G94" s="29">
        <f t="shared" si="28"/>
        <v>79.706676068561663</v>
      </c>
      <c r="H94" s="30">
        <f t="shared" si="29"/>
        <v>1.888160589922163</v>
      </c>
    </row>
    <row r="95" spans="2:8" ht="11.4" customHeight="1" x14ac:dyDescent="0.35">
      <c r="B95" s="42" t="s">
        <v>38</v>
      </c>
      <c r="C95" s="36">
        <v>2898</v>
      </c>
      <c r="D95" s="36">
        <v>4458</v>
      </c>
      <c r="E95" s="28">
        <v>255284.34979999982</v>
      </c>
      <c r="F95" s="28">
        <f t="shared" si="27"/>
        <v>88.089837750172478</v>
      </c>
      <c r="G95" s="29">
        <f t="shared" si="28"/>
        <v>57.264322521309964</v>
      </c>
      <c r="H95" s="30">
        <f t="shared" si="29"/>
        <v>1.5383022774327122</v>
      </c>
    </row>
    <row r="96" spans="2:8" ht="11.4" customHeight="1" x14ac:dyDescent="0.35">
      <c r="B96" s="42" t="s">
        <v>54</v>
      </c>
      <c r="C96" s="36">
        <v>2087</v>
      </c>
      <c r="D96" s="36">
        <v>4155</v>
      </c>
      <c r="E96" s="28">
        <v>323136.87999999989</v>
      </c>
      <c r="F96" s="28">
        <f t="shared" si="27"/>
        <v>154.83319597508381</v>
      </c>
      <c r="G96" s="29">
        <f t="shared" si="28"/>
        <v>77.770608904933795</v>
      </c>
      <c r="H96" s="30">
        <f t="shared" si="29"/>
        <v>1.990896022999521</v>
      </c>
    </row>
    <row r="97" spans="2:8" ht="11.4" customHeight="1" x14ac:dyDescent="0.35">
      <c r="B97" s="42" t="s">
        <v>101</v>
      </c>
      <c r="C97" s="36">
        <v>678</v>
      </c>
      <c r="D97" s="36">
        <v>3918</v>
      </c>
      <c r="E97" s="28">
        <v>225673.10000000003</v>
      </c>
      <c r="F97" s="28">
        <f t="shared" si="27"/>
        <v>332.85117994100301</v>
      </c>
      <c r="G97" s="29">
        <f t="shared" si="28"/>
        <v>57.599055640632983</v>
      </c>
      <c r="H97" s="30">
        <f t="shared" si="29"/>
        <v>5.778761061946903</v>
      </c>
    </row>
    <row r="98" spans="2:8" ht="11.4" customHeight="1" x14ac:dyDescent="0.35">
      <c r="B98" s="42" t="s">
        <v>60</v>
      </c>
      <c r="C98" s="36">
        <v>1975</v>
      </c>
      <c r="D98" s="36">
        <v>3815</v>
      </c>
      <c r="E98" s="28">
        <v>216008.11990000019</v>
      </c>
      <c r="F98" s="28">
        <f t="shared" si="27"/>
        <v>109.37119994936718</v>
      </c>
      <c r="G98" s="29">
        <f t="shared" si="28"/>
        <v>56.620739161205819</v>
      </c>
      <c r="H98" s="30">
        <f t="shared" si="29"/>
        <v>1.9316455696202532</v>
      </c>
    </row>
    <row r="99" spans="2:8" ht="11.4" customHeight="1" x14ac:dyDescent="0.35">
      <c r="B99" s="42" t="s">
        <v>102</v>
      </c>
      <c r="C99" s="36">
        <v>813</v>
      </c>
      <c r="D99" s="36">
        <v>3523</v>
      </c>
      <c r="E99" s="28">
        <v>134999.73000000007</v>
      </c>
      <c r="F99" s="28">
        <f t="shared" si="27"/>
        <v>166.05132841328421</v>
      </c>
      <c r="G99" s="29">
        <f t="shared" si="28"/>
        <v>38.319537326142509</v>
      </c>
      <c r="H99" s="30">
        <f t="shared" si="29"/>
        <v>4.333333333333333</v>
      </c>
    </row>
    <row r="100" spans="2:8" ht="11.4" customHeight="1" x14ac:dyDescent="0.35">
      <c r="B100" s="42" t="s">
        <v>68</v>
      </c>
      <c r="C100" s="36">
        <v>1994</v>
      </c>
      <c r="D100" s="36">
        <v>3441</v>
      </c>
      <c r="E100" s="28">
        <v>296514.27000000025</v>
      </c>
      <c r="F100" s="28">
        <f t="shared" si="27"/>
        <v>148.70324473420274</v>
      </c>
      <c r="G100" s="29">
        <f t="shared" si="28"/>
        <v>86.170959023539737</v>
      </c>
      <c r="H100" s="30">
        <f t="shared" si="29"/>
        <v>1.7256770310932799</v>
      </c>
    </row>
    <row r="101" spans="2:8" ht="11.4" customHeight="1" x14ac:dyDescent="0.35">
      <c r="B101" s="42" t="s">
        <v>103</v>
      </c>
      <c r="C101" s="36">
        <v>101</v>
      </c>
      <c r="D101" s="36">
        <v>3359</v>
      </c>
      <c r="E101" s="28">
        <v>425467</v>
      </c>
      <c r="F101" s="28">
        <f t="shared" si="27"/>
        <v>4212.5445544554459</v>
      </c>
      <c r="G101" s="29">
        <f t="shared" si="28"/>
        <v>126.66478118487645</v>
      </c>
      <c r="H101" s="30">
        <f t="shared" si="29"/>
        <v>33.257425742574256</v>
      </c>
    </row>
    <row r="102" spans="2:8" ht="11.4" customHeight="1" x14ac:dyDescent="0.35">
      <c r="B102" s="42" t="s">
        <v>52</v>
      </c>
      <c r="C102" s="36">
        <v>2564</v>
      </c>
      <c r="D102" s="36">
        <v>3333</v>
      </c>
      <c r="E102" s="28">
        <v>182584.89989999976</v>
      </c>
      <c r="F102" s="28">
        <f t="shared" si="27"/>
        <v>71.210959399375881</v>
      </c>
      <c r="G102" s="29">
        <f t="shared" si="28"/>
        <v>54.78094806480641</v>
      </c>
      <c r="H102" s="30">
        <f t="shared" si="29"/>
        <v>1.2999219968798752</v>
      </c>
    </row>
    <row r="103" spans="2:8" ht="11.4" customHeight="1" x14ac:dyDescent="0.35">
      <c r="B103" s="42" t="s">
        <v>57</v>
      </c>
      <c r="C103" s="36">
        <v>1198</v>
      </c>
      <c r="D103" s="36">
        <v>3305</v>
      </c>
      <c r="E103" s="28">
        <v>154393.04999999999</v>
      </c>
      <c r="F103" s="28">
        <f t="shared" si="27"/>
        <v>128.87566777963272</v>
      </c>
      <c r="G103" s="29">
        <f t="shared" si="28"/>
        <v>46.714992435703479</v>
      </c>
      <c r="H103" s="30">
        <f t="shared" si="29"/>
        <v>2.7587646076794656</v>
      </c>
    </row>
    <row r="104" spans="2:8" ht="11.4" customHeight="1" x14ac:dyDescent="0.35">
      <c r="B104" s="42" t="s">
        <v>66</v>
      </c>
      <c r="C104" s="36">
        <v>1610</v>
      </c>
      <c r="D104" s="36">
        <v>3266</v>
      </c>
      <c r="E104" s="28">
        <v>288341.53000000003</v>
      </c>
      <c r="F104" s="28">
        <f t="shared" si="27"/>
        <v>179.09411801242237</v>
      </c>
      <c r="G104" s="29">
        <f t="shared" si="28"/>
        <v>88.285832823025117</v>
      </c>
      <c r="H104" s="30">
        <f t="shared" si="29"/>
        <v>2.0285714285714285</v>
      </c>
    </row>
    <row r="105" spans="2:8" ht="11.4" customHeight="1" x14ac:dyDescent="0.35">
      <c r="B105" s="42" t="s">
        <v>37</v>
      </c>
      <c r="C105" s="36">
        <v>2198</v>
      </c>
      <c r="D105" s="36">
        <v>3075</v>
      </c>
      <c r="E105" s="28">
        <v>204960.42000000007</v>
      </c>
      <c r="F105" s="28">
        <f t="shared" si="27"/>
        <v>93.248598726114679</v>
      </c>
      <c r="G105" s="29">
        <f t="shared" si="28"/>
        <v>66.653795121951248</v>
      </c>
      <c r="H105" s="30">
        <f t="shared" si="29"/>
        <v>1.3989990900818927</v>
      </c>
    </row>
    <row r="106" spans="2:8" ht="11.4" customHeight="1" x14ac:dyDescent="0.35">
      <c r="B106" s="42" t="s">
        <v>104</v>
      </c>
      <c r="C106" s="36">
        <v>2012</v>
      </c>
      <c r="D106" s="36">
        <v>2975</v>
      </c>
      <c r="E106" s="28">
        <v>103739.68000000001</v>
      </c>
      <c r="F106" s="28">
        <f t="shared" si="27"/>
        <v>51.560477137176939</v>
      </c>
      <c r="G106" s="29">
        <f t="shared" si="28"/>
        <v>34.870480672268911</v>
      </c>
      <c r="H106" s="30">
        <f t="shared" si="29"/>
        <v>1.4786282306163021</v>
      </c>
    </row>
    <row r="107" spans="2:8" ht="11.4" customHeight="1" x14ac:dyDescent="0.35">
      <c r="B107" s="42" t="s">
        <v>65</v>
      </c>
      <c r="C107" s="36">
        <v>2511</v>
      </c>
      <c r="D107" s="36">
        <v>2891</v>
      </c>
      <c r="E107" s="28">
        <v>149406.80000000008</v>
      </c>
      <c r="F107" s="28">
        <f t="shared" si="27"/>
        <v>59.500915969733207</v>
      </c>
      <c r="G107" s="29">
        <f t="shared" si="28"/>
        <v>51.679972327914243</v>
      </c>
      <c r="H107" s="30">
        <f t="shared" si="29"/>
        <v>1.1513341298287534</v>
      </c>
    </row>
    <row r="108" spans="2:8" ht="11.4" customHeight="1" x14ac:dyDescent="0.35">
      <c r="B108" s="42" t="s">
        <v>55</v>
      </c>
      <c r="C108" s="36">
        <v>1784</v>
      </c>
      <c r="D108" s="36">
        <v>2712</v>
      </c>
      <c r="E108" s="28">
        <v>143241.07000000015</v>
      </c>
      <c r="F108" s="28">
        <f t="shared" si="27"/>
        <v>80.292079596412648</v>
      </c>
      <c r="G108" s="29">
        <f t="shared" si="28"/>
        <v>52.817503687315693</v>
      </c>
      <c r="H108" s="30">
        <f t="shared" si="29"/>
        <v>1.5201793721973094</v>
      </c>
    </row>
    <row r="109" spans="2:8" ht="11.4" customHeight="1" x14ac:dyDescent="0.35">
      <c r="B109" s="42" t="s">
        <v>63</v>
      </c>
      <c r="C109" s="36">
        <v>1728</v>
      </c>
      <c r="D109" s="36">
        <v>2684</v>
      </c>
      <c r="E109" s="28">
        <v>131959.28989999997</v>
      </c>
      <c r="F109" s="28">
        <f t="shared" si="27"/>
        <v>76.365329803240726</v>
      </c>
      <c r="G109" s="29">
        <f t="shared" si="28"/>
        <v>49.165160171385985</v>
      </c>
      <c r="H109" s="30">
        <f t="shared" si="29"/>
        <v>1.5532407407407407</v>
      </c>
    </row>
    <row r="110" spans="2:8" ht="11.4" customHeight="1" x14ac:dyDescent="0.35">
      <c r="B110" s="42" t="s">
        <v>105</v>
      </c>
      <c r="C110" s="36">
        <v>102</v>
      </c>
      <c r="D110" s="36">
        <v>2422</v>
      </c>
      <c r="E110" s="28">
        <v>255722.342</v>
      </c>
      <c r="F110" s="28">
        <f t="shared" si="27"/>
        <v>2507.0817843137256</v>
      </c>
      <c r="G110" s="29">
        <f t="shared" si="28"/>
        <v>105.58313047068539</v>
      </c>
      <c r="H110" s="30">
        <f t="shared" si="29"/>
        <v>23.745098039215687</v>
      </c>
    </row>
    <row r="111" spans="2:8" ht="11.4" customHeight="1" x14ac:dyDescent="0.35">
      <c r="B111" s="42" t="s">
        <v>69</v>
      </c>
      <c r="C111" s="36">
        <v>1693</v>
      </c>
      <c r="D111" s="36">
        <v>2362</v>
      </c>
      <c r="E111" s="28">
        <v>134734.43999999992</v>
      </c>
      <c r="F111" s="28">
        <f t="shared" si="27"/>
        <v>79.583248670998174</v>
      </c>
      <c r="G111" s="29">
        <f t="shared" si="28"/>
        <v>57.042523285351358</v>
      </c>
      <c r="H111" s="30">
        <f t="shared" si="29"/>
        <v>1.3951565268753692</v>
      </c>
    </row>
    <row r="112" spans="2:8" ht="11.4" customHeight="1" x14ac:dyDescent="0.35">
      <c r="B112" s="42" t="s">
        <v>42</v>
      </c>
      <c r="C112" s="36">
        <v>1175</v>
      </c>
      <c r="D112" s="36">
        <v>2223</v>
      </c>
      <c r="E112" s="28">
        <v>177597.05999999997</v>
      </c>
      <c r="F112" s="28">
        <f t="shared" si="27"/>
        <v>151.14643404255315</v>
      </c>
      <c r="G112" s="29">
        <f t="shared" si="28"/>
        <v>79.890715249662605</v>
      </c>
      <c r="H112" s="30">
        <f t="shared" si="29"/>
        <v>1.8919148936170214</v>
      </c>
    </row>
    <row r="113" spans="2:8" ht="11.4" customHeight="1" x14ac:dyDescent="0.35">
      <c r="B113" s="42" t="s">
        <v>62</v>
      </c>
      <c r="C113" s="36">
        <v>764</v>
      </c>
      <c r="D113" s="36">
        <v>1975</v>
      </c>
      <c r="E113" s="28">
        <v>159857.18</v>
      </c>
      <c r="F113" s="28">
        <f t="shared" si="27"/>
        <v>209.23714659685862</v>
      </c>
      <c r="G113" s="29">
        <f t="shared" si="28"/>
        <v>80.94034430379746</v>
      </c>
      <c r="H113" s="30">
        <f t="shared" si="29"/>
        <v>2.5850785340314135</v>
      </c>
    </row>
    <row r="114" spans="2:8" ht="11.4" customHeight="1" x14ac:dyDescent="0.35">
      <c r="B114" s="42" t="s">
        <v>106</v>
      </c>
      <c r="C114" s="36">
        <v>1311</v>
      </c>
      <c r="D114" s="36">
        <v>1825</v>
      </c>
      <c r="E114" s="28">
        <v>90743.37000000001</v>
      </c>
      <c r="F114" s="28">
        <f t="shared" si="27"/>
        <v>69.216910755148746</v>
      </c>
      <c r="G114" s="29">
        <f t="shared" si="28"/>
        <v>49.722394520547951</v>
      </c>
      <c r="H114" s="30">
        <f t="shared" si="29"/>
        <v>1.3920671243325706</v>
      </c>
    </row>
    <row r="115" spans="2:8" ht="11.4" customHeight="1" x14ac:dyDescent="0.35">
      <c r="B115" s="42" t="s">
        <v>45</v>
      </c>
      <c r="C115" s="36">
        <v>767</v>
      </c>
      <c r="D115" s="36">
        <v>1808</v>
      </c>
      <c r="E115" s="28">
        <v>103479.25999999994</v>
      </c>
      <c r="F115" s="28">
        <f t="shared" si="27"/>
        <v>134.9142894393741</v>
      </c>
      <c r="G115" s="29">
        <f t="shared" si="28"/>
        <v>57.234103982300851</v>
      </c>
      <c r="H115" s="30">
        <f t="shared" si="29"/>
        <v>2.3572359843546282</v>
      </c>
    </row>
    <row r="116" spans="2:8" ht="11.4" customHeight="1" x14ac:dyDescent="0.35">
      <c r="B116" s="42" t="s">
        <v>53</v>
      </c>
      <c r="C116" s="36">
        <v>996</v>
      </c>
      <c r="D116" s="36">
        <v>1794</v>
      </c>
      <c r="E116" s="28">
        <v>149948.87000000002</v>
      </c>
      <c r="F116" s="28">
        <f t="shared" si="27"/>
        <v>150.55107429718879</v>
      </c>
      <c r="G116" s="29">
        <f t="shared" si="28"/>
        <v>83.583539576365681</v>
      </c>
      <c r="H116" s="30">
        <f t="shared" si="29"/>
        <v>1.8012048192771084</v>
      </c>
    </row>
    <row r="117" spans="2:8" ht="11.4" customHeight="1" x14ac:dyDescent="0.35">
      <c r="B117" s="42" t="s">
        <v>64</v>
      </c>
      <c r="C117" s="36">
        <v>955</v>
      </c>
      <c r="D117" s="36">
        <v>1749</v>
      </c>
      <c r="E117" s="28">
        <v>123998.04000000002</v>
      </c>
      <c r="F117" s="28">
        <f t="shared" si="27"/>
        <v>129.84087958115185</v>
      </c>
      <c r="G117" s="29">
        <f t="shared" si="28"/>
        <v>70.896535162950272</v>
      </c>
      <c r="H117" s="30">
        <f t="shared" si="29"/>
        <v>1.831413612565445</v>
      </c>
    </row>
    <row r="118" spans="2:8" ht="11.4" customHeight="1" x14ac:dyDescent="0.35">
      <c r="B118" s="42" t="s">
        <v>43</v>
      </c>
      <c r="C118" s="36">
        <v>1194</v>
      </c>
      <c r="D118" s="36">
        <v>1701</v>
      </c>
      <c r="E118" s="28">
        <v>128911.88000000018</v>
      </c>
      <c r="F118" s="28">
        <f t="shared" si="27"/>
        <v>107.96639865996664</v>
      </c>
      <c r="G118" s="29">
        <f t="shared" si="28"/>
        <v>75.785937683715574</v>
      </c>
      <c r="H118" s="30">
        <f t="shared" si="29"/>
        <v>1.4246231155778895</v>
      </c>
    </row>
    <row r="119" spans="2:8" ht="11.4" customHeight="1" x14ac:dyDescent="0.35">
      <c r="B119" s="42" t="s">
        <v>107</v>
      </c>
      <c r="C119" s="36">
        <v>301</v>
      </c>
      <c r="D119" s="36">
        <v>1634</v>
      </c>
      <c r="E119" s="28">
        <v>190673.75000000003</v>
      </c>
      <c r="F119" s="28">
        <f t="shared" si="27"/>
        <v>633.46760797342199</v>
      </c>
      <c r="G119" s="29">
        <f t="shared" si="28"/>
        <v>116.69140146878827</v>
      </c>
      <c r="H119" s="30">
        <f t="shared" si="29"/>
        <v>5.4285714285714288</v>
      </c>
    </row>
    <row r="120" spans="2:8" ht="11.4" customHeight="1" x14ac:dyDescent="0.35">
      <c r="B120" s="42" t="s">
        <v>39</v>
      </c>
      <c r="C120" s="36">
        <v>1033</v>
      </c>
      <c r="D120" s="36">
        <v>1580</v>
      </c>
      <c r="E120" s="28">
        <v>145655.44999999987</v>
      </c>
      <c r="F120" s="28">
        <f t="shared" si="27"/>
        <v>141.0023717328169</v>
      </c>
      <c r="G120" s="29">
        <f t="shared" si="28"/>
        <v>92.186993670885997</v>
      </c>
      <c r="H120" s="30">
        <f t="shared" si="29"/>
        <v>1.5295256534365924</v>
      </c>
    </row>
    <row r="121" spans="2:8" ht="11.4" customHeight="1" x14ac:dyDescent="0.35">
      <c r="B121" s="42" t="s">
        <v>67</v>
      </c>
      <c r="C121" s="36">
        <v>649</v>
      </c>
      <c r="D121" s="36">
        <v>1548</v>
      </c>
      <c r="E121" s="28">
        <v>98657.649999999965</v>
      </c>
      <c r="F121" s="28">
        <f t="shared" si="27"/>
        <v>152.01486902927576</v>
      </c>
      <c r="G121" s="29">
        <f t="shared" si="28"/>
        <v>63.732332041343646</v>
      </c>
      <c r="H121" s="30">
        <f t="shared" si="29"/>
        <v>2.3852080123266566</v>
      </c>
    </row>
    <row r="122" spans="2:8" ht="11.4" customHeight="1" x14ac:dyDescent="0.35">
      <c r="B122" s="42" t="s">
        <v>108</v>
      </c>
      <c r="C122" s="36">
        <v>694</v>
      </c>
      <c r="D122" s="36">
        <v>1535</v>
      </c>
      <c r="E122" s="28">
        <v>112616.49</v>
      </c>
      <c r="F122" s="28">
        <f t="shared" si="27"/>
        <v>162.27159942363113</v>
      </c>
      <c r="G122" s="29">
        <f t="shared" si="28"/>
        <v>73.365791530944634</v>
      </c>
      <c r="H122" s="30">
        <f t="shared" si="29"/>
        <v>2.211815561959654</v>
      </c>
    </row>
    <row r="123" spans="2:8" ht="11.4" customHeight="1" x14ac:dyDescent="0.35">
      <c r="B123" s="42" t="s">
        <v>109</v>
      </c>
      <c r="C123" s="36">
        <v>298</v>
      </c>
      <c r="D123" s="36">
        <v>1532</v>
      </c>
      <c r="E123" s="28">
        <v>134775.20000000004</v>
      </c>
      <c r="F123" s="28">
        <f t="shared" si="27"/>
        <v>452.26577181208069</v>
      </c>
      <c r="G123" s="29">
        <f t="shared" si="28"/>
        <v>87.973368146214128</v>
      </c>
      <c r="H123" s="30">
        <f t="shared" si="29"/>
        <v>5.1409395973154366</v>
      </c>
    </row>
    <row r="124" spans="2:8" ht="11.4" customHeight="1" x14ac:dyDescent="0.35">
      <c r="B124" s="42" t="s">
        <v>59</v>
      </c>
      <c r="C124" s="36">
        <v>560</v>
      </c>
      <c r="D124" s="36">
        <v>1510</v>
      </c>
      <c r="E124" s="28">
        <v>128091.07000000004</v>
      </c>
      <c r="F124" s="28">
        <f t="shared" si="27"/>
        <v>228.73405357142863</v>
      </c>
      <c r="G124" s="29">
        <f t="shared" si="28"/>
        <v>84.82852317880797</v>
      </c>
      <c r="H124" s="30">
        <f t="shared" si="29"/>
        <v>2.6964285714285716</v>
      </c>
    </row>
    <row r="125" spans="2:8" ht="11.4" customHeight="1" x14ac:dyDescent="0.35">
      <c r="B125" s="42" t="s">
        <v>61</v>
      </c>
      <c r="C125" s="36">
        <v>1590</v>
      </c>
      <c r="D125" s="36">
        <v>1491</v>
      </c>
      <c r="E125" s="28">
        <v>82706.549899999925</v>
      </c>
      <c r="F125" s="28">
        <f t="shared" si="27"/>
        <v>52.016698050314417</v>
      </c>
      <c r="G125" s="29">
        <f t="shared" si="28"/>
        <v>55.470523071763864</v>
      </c>
      <c r="H125" s="30">
        <f t="shared" si="29"/>
        <v>0.93773584905660379</v>
      </c>
    </row>
    <row r="126" spans="2:8" ht="11.4" customHeight="1" x14ac:dyDescent="0.35">
      <c r="B126" s="42" t="s">
        <v>44</v>
      </c>
      <c r="C126" s="36">
        <v>943</v>
      </c>
      <c r="D126" s="36">
        <v>1456</v>
      </c>
      <c r="E126" s="28">
        <v>82364.739999999932</v>
      </c>
      <c r="F126" s="28">
        <f t="shared" si="27"/>
        <v>87.34330858960756</v>
      </c>
      <c r="G126" s="29">
        <f t="shared" si="28"/>
        <v>56.569189560439511</v>
      </c>
      <c r="H126" s="30">
        <f t="shared" si="29"/>
        <v>1.5440084835630965</v>
      </c>
    </row>
    <row r="127" spans="2:8" ht="11.4" customHeight="1" x14ac:dyDescent="0.35">
      <c r="B127" s="42" t="s">
        <v>70</v>
      </c>
      <c r="C127" s="36">
        <v>992</v>
      </c>
      <c r="D127" s="36">
        <v>1431</v>
      </c>
      <c r="E127" s="28">
        <v>97917.719999999987</v>
      </c>
      <c r="F127" s="28">
        <f t="shared" ref="F127:F130" si="30">E127/C127</f>
        <v>98.707379032258046</v>
      </c>
      <c r="G127" s="29">
        <f t="shared" ref="G127" si="31">E127/D127</f>
        <v>68.426079664570224</v>
      </c>
      <c r="H127" s="30">
        <f t="shared" ref="H127" si="32">D127/C127</f>
        <v>1.4425403225806452</v>
      </c>
    </row>
    <row r="128" spans="2:8" ht="11.4" customHeight="1" x14ac:dyDescent="0.35">
      <c r="B128" s="42" t="s">
        <v>110</v>
      </c>
      <c r="C128" s="36">
        <v>255</v>
      </c>
      <c r="D128" s="36">
        <v>1412</v>
      </c>
      <c r="E128" s="28">
        <v>94088.37</v>
      </c>
      <c r="F128" s="28">
        <f t="shared" si="30"/>
        <v>368.97399999999999</v>
      </c>
      <c r="G128" s="29">
        <f t="shared" ref="G128:G130" si="33">E128/D128</f>
        <v>66.634822946175632</v>
      </c>
      <c r="H128" s="30">
        <f t="shared" ref="H128:H130" si="34">D128/C128</f>
        <v>5.5372549019607842</v>
      </c>
    </row>
    <row r="129" spans="2:8" ht="11.4" customHeight="1" x14ac:dyDescent="0.35">
      <c r="B129" s="42" t="s">
        <v>111</v>
      </c>
      <c r="C129" s="36">
        <v>124</v>
      </c>
      <c r="D129" s="36">
        <v>1391</v>
      </c>
      <c r="E129" s="28">
        <v>184250.93</v>
      </c>
      <c r="F129" s="28">
        <f t="shared" si="30"/>
        <v>1485.8945967741936</v>
      </c>
      <c r="G129" s="29">
        <f t="shared" si="33"/>
        <v>132.4593314162473</v>
      </c>
      <c r="H129" s="30">
        <f t="shared" si="34"/>
        <v>11.21774193548387</v>
      </c>
    </row>
    <row r="130" spans="2:8" ht="11.4" customHeight="1" thickBot="1" x14ac:dyDescent="0.4">
      <c r="B130" s="51" t="s">
        <v>58</v>
      </c>
      <c r="C130" s="43">
        <v>790</v>
      </c>
      <c r="D130" s="43">
        <v>1382</v>
      </c>
      <c r="E130" s="44">
        <v>89065.589899999948</v>
      </c>
      <c r="F130" s="44">
        <f t="shared" si="30"/>
        <v>112.74125303797462</v>
      </c>
      <c r="G130" s="45">
        <f t="shared" si="33"/>
        <v>64.446881259044829</v>
      </c>
      <c r="H130" s="46">
        <f t="shared" si="34"/>
        <v>1.7493670886075949</v>
      </c>
    </row>
    <row r="131" spans="2:8" ht="11.4" customHeight="1" thickBot="1" x14ac:dyDescent="0.4">
      <c r="B131" s="16"/>
      <c r="C131" s="12"/>
      <c r="D131" s="12"/>
      <c r="E131" s="13"/>
      <c r="F131" s="14"/>
      <c r="G131" s="14"/>
      <c r="H131" s="12"/>
    </row>
    <row r="132" spans="2:8" ht="39.5" thickBot="1" x14ac:dyDescent="0.4">
      <c r="B132" s="20" t="s">
        <v>29</v>
      </c>
      <c r="C132" s="21" t="s">
        <v>8</v>
      </c>
      <c r="D132" s="21" t="s">
        <v>7</v>
      </c>
      <c r="E132" s="22" t="s">
        <v>1</v>
      </c>
      <c r="F132" s="22" t="s">
        <v>9</v>
      </c>
      <c r="G132" s="22" t="s">
        <v>10</v>
      </c>
      <c r="H132" s="23" t="s">
        <v>11</v>
      </c>
    </row>
    <row r="133" spans="2:8" ht="11.4" customHeight="1" x14ac:dyDescent="0.35">
      <c r="B133" s="37" t="s">
        <v>131</v>
      </c>
      <c r="C133" s="38">
        <v>281</v>
      </c>
      <c r="D133" s="38">
        <v>455</v>
      </c>
      <c r="E133" s="39">
        <v>38570.719899999975</v>
      </c>
      <c r="F133" s="39">
        <f t="shared" ref="F133" si="35">E133/C133</f>
        <v>137.26234839857642</v>
      </c>
      <c r="G133" s="40">
        <f t="shared" ref="G133" si="36">E133/D133</f>
        <v>84.77081296703291</v>
      </c>
      <c r="H133" s="41">
        <f t="shared" ref="H133" si="37">D133/C133</f>
        <v>1.6192170818505338</v>
      </c>
    </row>
    <row r="134" spans="2:8" ht="11.4" customHeight="1" x14ac:dyDescent="0.35">
      <c r="B134" s="42" t="s">
        <v>112</v>
      </c>
      <c r="C134" s="36">
        <v>148</v>
      </c>
      <c r="D134" s="36">
        <v>361</v>
      </c>
      <c r="E134" s="28">
        <v>30941.78</v>
      </c>
      <c r="F134" s="28">
        <f t="shared" ref="F134:F152" si="38">E134/C134</f>
        <v>209.06608108108108</v>
      </c>
      <c r="G134" s="29">
        <f t="shared" ref="G134:G152" si="39">E134/D134</f>
        <v>85.711301939058174</v>
      </c>
      <c r="H134" s="30">
        <f t="shared" ref="H134:H152" si="40">D134/C134</f>
        <v>2.439189189189189</v>
      </c>
    </row>
    <row r="135" spans="2:8" ht="11.4" customHeight="1" x14ac:dyDescent="0.35">
      <c r="B135" s="42" t="s">
        <v>113</v>
      </c>
      <c r="C135" s="36">
        <v>96</v>
      </c>
      <c r="D135" s="36">
        <v>356</v>
      </c>
      <c r="E135" s="28">
        <v>51701.089999999989</v>
      </c>
      <c r="F135" s="28">
        <f t="shared" si="38"/>
        <v>538.55302083333322</v>
      </c>
      <c r="G135" s="29">
        <f t="shared" si="39"/>
        <v>145.22778089887638</v>
      </c>
      <c r="H135" s="30">
        <f t="shared" si="40"/>
        <v>3.7083333333333335</v>
      </c>
    </row>
    <row r="136" spans="2:8" ht="11.4" customHeight="1" x14ac:dyDescent="0.35">
      <c r="B136" s="42" t="s">
        <v>114</v>
      </c>
      <c r="C136" s="36">
        <v>164</v>
      </c>
      <c r="D136" s="36">
        <v>310</v>
      </c>
      <c r="E136" s="28">
        <v>28414.849199999997</v>
      </c>
      <c r="F136" s="28">
        <f t="shared" si="38"/>
        <v>173.26127560975607</v>
      </c>
      <c r="G136" s="29">
        <f t="shared" si="39"/>
        <v>91.660803870967726</v>
      </c>
      <c r="H136" s="30">
        <f t="shared" si="40"/>
        <v>1.8902439024390243</v>
      </c>
    </row>
    <row r="137" spans="2:8" ht="11.4" customHeight="1" x14ac:dyDescent="0.35">
      <c r="B137" s="42" t="s">
        <v>115</v>
      </c>
      <c r="C137" s="36">
        <v>157</v>
      </c>
      <c r="D137" s="36">
        <v>296</v>
      </c>
      <c r="E137" s="28">
        <v>30799.12999999999</v>
      </c>
      <c r="F137" s="28">
        <f t="shared" si="38"/>
        <v>196.17280254777063</v>
      </c>
      <c r="G137" s="29">
        <f t="shared" si="39"/>
        <v>104.05111486486483</v>
      </c>
      <c r="H137" s="30">
        <f t="shared" si="40"/>
        <v>1.8853503184713376</v>
      </c>
    </row>
    <row r="138" spans="2:8" ht="11.4" customHeight="1" x14ac:dyDescent="0.35">
      <c r="B138" s="42" t="s">
        <v>116</v>
      </c>
      <c r="C138" s="36">
        <v>72</v>
      </c>
      <c r="D138" s="36">
        <v>274</v>
      </c>
      <c r="E138" s="28">
        <v>3681.7699999999995</v>
      </c>
      <c r="F138" s="28">
        <f t="shared" si="38"/>
        <v>51.135694444444439</v>
      </c>
      <c r="G138" s="29">
        <f t="shared" si="39"/>
        <v>13.437116788321166</v>
      </c>
      <c r="H138" s="30">
        <f t="shared" si="40"/>
        <v>3.8055555555555554</v>
      </c>
    </row>
    <row r="139" spans="2:8" ht="11.4" customHeight="1" x14ac:dyDescent="0.35">
      <c r="B139" s="42" t="s">
        <v>117</v>
      </c>
      <c r="C139" s="36">
        <v>74</v>
      </c>
      <c r="D139" s="36">
        <v>263</v>
      </c>
      <c r="E139" s="28">
        <v>17216.449999999997</v>
      </c>
      <c r="F139" s="28">
        <f t="shared" si="38"/>
        <v>232.6547297297297</v>
      </c>
      <c r="G139" s="29">
        <f t="shared" si="39"/>
        <v>65.461787072243339</v>
      </c>
      <c r="H139" s="30">
        <f t="shared" si="40"/>
        <v>3.5540540540540539</v>
      </c>
    </row>
    <row r="140" spans="2:8" ht="11.4" customHeight="1" x14ac:dyDescent="0.35">
      <c r="B140" s="42" t="s">
        <v>118</v>
      </c>
      <c r="C140" s="36">
        <v>17</v>
      </c>
      <c r="D140" s="36">
        <v>260</v>
      </c>
      <c r="E140" s="28">
        <v>31616.789999999997</v>
      </c>
      <c r="F140" s="28">
        <f t="shared" si="38"/>
        <v>1859.8111764705882</v>
      </c>
      <c r="G140" s="29">
        <f t="shared" si="39"/>
        <v>121.60303846153845</v>
      </c>
      <c r="H140" s="30">
        <f t="shared" si="40"/>
        <v>15.294117647058824</v>
      </c>
    </row>
    <row r="141" spans="2:8" ht="11.4" customHeight="1" x14ac:dyDescent="0.35">
      <c r="B141" s="42" t="s">
        <v>119</v>
      </c>
      <c r="C141" s="36">
        <v>100</v>
      </c>
      <c r="D141" s="36">
        <v>250</v>
      </c>
      <c r="E141" s="28">
        <v>13105.59</v>
      </c>
      <c r="F141" s="28">
        <f t="shared" si="38"/>
        <v>131.05590000000001</v>
      </c>
      <c r="G141" s="29">
        <f t="shared" si="39"/>
        <v>52.422359999999998</v>
      </c>
      <c r="H141" s="30">
        <f t="shared" si="40"/>
        <v>2.5</v>
      </c>
    </row>
    <row r="142" spans="2:8" ht="11.4" customHeight="1" x14ac:dyDescent="0.35">
      <c r="B142" s="42" t="s">
        <v>120</v>
      </c>
      <c r="C142" s="36">
        <v>20</v>
      </c>
      <c r="D142" s="36">
        <v>227</v>
      </c>
      <c r="E142" s="28">
        <v>13353.740000000002</v>
      </c>
      <c r="F142" s="28">
        <f t="shared" si="38"/>
        <v>667.68700000000013</v>
      </c>
      <c r="G142" s="29">
        <f t="shared" si="39"/>
        <v>58.82704845814979</v>
      </c>
      <c r="H142" s="30">
        <f t="shared" si="40"/>
        <v>11.35</v>
      </c>
    </row>
    <row r="143" spans="2:8" ht="11.4" customHeight="1" x14ac:dyDescent="0.35">
      <c r="B143" s="42" t="s">
        <v>121</v>
      </c>
      <c r="C143" s="36">
        <v>78</v>
      </c>
      <c r="D143" s="36">
        <v>190</v>
      </c>
      <c r="E143" s="28">
        <v>3441.5799999999995</v>
      </c>
      <c r="F143" s="28">
        <f t="shared" si="38"/>
        <v>44.122820512820503</v>
      </c>
      <c r="G143" s="29">
        <f t="shared" si="39"/>
        <v>18.113578947368417</v>
      </c>
      <c r="H143" s="30">
        <f t="shared" si="40"/>
        <v>2.4358974358974357</v>
      </c>
    </row>
    <row r="144" spans="2:8" ht="11.4" customHeight="1" x14ac:dyDescent="0.35">
      <c r="B144" s="42" t="s">
        <v>122</v>
      </c>
      <c r="C144" s="36">
        <v>19</v>
      </c>
      <c r="D144" s="36">
        <v>188</v>
      </c>
      <c r="E144" s="28">
        <v>25599.280000000002</v>
      </c>
      <c r="F144" s="28">
        <f t="shared" si="38"/>
        <v>1347.3305263157897</v>
      </c>
      <c r="G144" s="29">
        <f t="shared" si="39"/>
        <v>136.16638297872342</v>
      </c>
      <c r="H144" s="30">
        <f t="shared" si="40"/>
        <v>9.8947368421052637</v>
      </c>
    </row>
    <row r="145" spans="2:8" ht="11.4" customHeight="1" x14ac:dyDescent="0.35">
      <c r="B145" s="42" t="s">
        <v>123</v>
      </c>
      <c r="C145" s="36">
        <v>10</v>
      </c>
      <c r="D145" s="36">
        <v>185</v>
      </c>
      <c r="E145" s="28">
        <v>24778.560000000005</v>
      </c>
      <c r="F145" s="28">
        <f t="shared" si="38"/>
        <v>2477.8560000000007</v>
      </c>
      <c r="G145" s="29">
        <f t="shared" si="39"/>
        <v>133.9381621621622</v>
      </c>
      <c r="H145" s="30">
        <f t="shared" si="40"/>
        <v>18.5</v>
      </c>
    </row>
    <row r="146" spans="2:8" ht="11.4" customHeight="1" x14ac:dyDescent="0.35">
      <c r="B146" s="42" t="s">
        <v>124</v>
      </c>
      <c r="C146" s="36">
        <v>26</v>
      </c>
      <c r="D146" s="36">
        <v>179</v>
      </c>
      <c r="E146" s="28">
        <v>19934.559999999998</v>
      </c>
      <c r="F146" s="28">
        <f t="shared" si="38"/>
        <v>766.71384615384602</v>
      </c>
      <c r="G146" s="29">
        <f t="shared" si="39"/>
        <v>111.36625698324021</v>
      </c>
      <c r="H146" s="30">
        <f t="shared" si="40"/>
        <v>6.884615384615385</v>
      </c>
    </row>
    <row r="147" spans="2:8" ht="11.4" customHeight="1" x14ac:dyDescent="0.35">
      <c r="B147" s="42" t="s">
        <v>125</v>
      </c>
      <c r="C147" s="36">
        <v>92</v>
      </c>
      <c r="D147" s="36">
        <v>178</v>
      </c>
      <c r="E147" s="28">
        <v>16139.99</v>
      </c>
      <c r="F147" s="28">
        <f t="shared" si="38"/>
        <v>175.43467391304347</v>
      </c>
      <c r="G147" s="29">
        <f t="shared" si="39"/>
        <v>90.674101123595506</v>
      </c>
      <c r="H147" s="30">
        <f t="shared" si="40"/>
        <v>1.9347826086956521</v>
      </c>
    </row>
    <row r="148" spans="2:8" ht="11.4" customHeight="1" x14ac:dyDescent="0.35">
      <c r="B148" s="42" t="s">
        <v>126</v>
      </c>
      <c r="C148" s="36">
        <v>95</v>
      </c>
      <c r="D148" s="36">
        <v>173</v>
      </c>
      <c r="E148" s="28">
        <v>7768.6000000000013</v>
      </c>
      <c r="F148" s="28">
        <f t="shared" si="38"/>
        <v>81.77473684210527</v>
      </c>
      <c r="G148" s="29">
        <f t="shared" si="39"/>
        <v>44.905202312138734</v>
      </c>
      <c r="H148" s="30">
        <f t="shared" si="40"/>
        <v>1.8210526315789475</v>
      </c>
    </row>
    <row r="149" spans="2:8" ht="11.4" customHeight="1" x14ac:dyDescent="0.35">
      <c r="B149" s="42" t="s">
        <v>130</v>
      </c>
      <c r="C149" s="36">
        <v>72</v>
      </c>
      <c r="D149" s="36">
        <v>170</v>
      </c>
      <c r="E149" s="28">
        <v>10444.629999999997</v>
      </c>
      <c r="F149" s="28">
        <f t="shared" si="38"/>
        <v>145.06430555555551</v>
      </c>
      <c r="G149" s="29">
        <f t="shared" si="39"/>
        <v>61.438999999999986</v>
      </c>
      <c r="H149" s="30">
        <f t="shared" si="40"/>
        <v>2.3611111111111112</v>
      </c>
    </row>
    <row r="150" spans="2:8" ht="11.4" customHeight="1" x14ac:dyDescent="0.35">
      <c r="B150" s="42" t="s">
        <v>127</v>
      </c>
      <c r="C150" s="36">
        <v>55</v>
      </c>
      <c r="D150" s="36">
        <v>165</v>
      </c>
      <c r="E150" s="28">
        <v>8145.0199999999995</v>
      </c>
      <c r="F150" s="28">
        <f t="shared" si="38"/>
        <v>148.09127272727272</v>
      </c>
      <c r="G150" s="29">
        <f t="shared" si="39"/>
        <v>49.363757575757575</v>
      </c>
      <c r="H150" s="30">
        <f t="shared" si="40"/>
        <v>3</v>
      </c>
    </row>
    <row r="151" spans="2:8" ht="11.4" customHeight="1" x14ac:dyDescent="0.35">
      <c r="B151" s="54" t="s">
        <v>128</v>
      </c>
      <c r="C151" s="53">
        <v>8</v>
      </c>
      <c r="D151" s="53">
        <v>160</v>
      </c>
      <c r="E151" s="52">
        <v>20318.78</v>
      </c>
      <c r="F151" s="28">
        <f t="shared" si="38"/>
        <v>2539.8474999999999</v>
      </c>
      <c r="G151" s="29">
        <f t="shared" si="39"/>
        <v>126.992375</v>
      </c>
      <c r="H151" s="30">
        <f t="shared" si="40"/>
        <v>20</v>
      </c>
    </row>
    <row r="152" spans="2:8" ht="11.4" customHeight="1" thickBot="1" x14ac:dyDescent="0.4">
      <c r="B152" s="6" t="s">
        <v>129</v>
      </c>
      <c r="C152" s="7">
        <v>58</v>
      </c>
      <c r="D152" s="7">
        <v>155</v>
      </c>
      <c r="E152" s="55">
        <v>5865.579999999999</v>
      </c>
      <c r="F152" s="44">
        <f t="shared" si="38"/>
        <v>101.1306896551724</v>
      </c>
      <c r="G152" s="45">
        <f t="shared" si="39"/>
        <v>37.842451612903218</v>
      </c>
      <c r="H152" s="46">
        <f t="shared" si="40"/>
        <v>2.6724137931034484</v>
      </c>
    </row>
    <row r="153" spans="2:8" ht="10.25" customHeight="1" thickBot="1" x14ac:dyDescent="0.4">
      <c r="B153" s="16"/>
      <c r="C153" s="16"/>
      <c r="D153" s="12"/>
      <c r="E153" s="13"/>
      <c r="F153" s="13"/>
      <c r="G153" s="14"/>
      <c r="H153" s="15"/>
    </row>
    <row r="154" spans="2:8" ht="39" x14ac:dyDescent="0.35">
      <c r="B154" s="2" t="s">
        <v>2</v>
      </c>
      <c r="C154" s="21" t="s">
        <v>8</v>
      </c>
      <c r="D154" s="21" t="s">
        <v>7</v>
      </c>
      <c r="E154" s="22" t="s">
        <v>1</v>
      </c>
      <c r="F154" s="22" t="s">
        <v>9</v>
      </c>
      <c r="G154" s="22" t="s">
        <v>10</v>
      </c>
      <c r="H154" s="23" t="s">
        <v>11</v>
      </c>
    </row>
    <row r="155" spans="2:8" x14ac:dyDescent="0.35">
      <c r="B155" s="10" t="s">
        <v>3</v>
      </c>
      <c r="C155" s="32">
        <v>56270</v>
      </c>
      <c r="D155" s="32">
        <v>173415</v>
      </c>
      <c r="E155" s="33">
        <v>16387629.511000032</v>
      </c>
      <c r="F155" s="34">
        <f>E155/C155</f>
        <v>291.23208656477755</v>
      </c>
      <c r="G155" s="34">
        <f t="shared" ref="G155:G157" si="41">E155/D155</f>
        <v>94.499492610212684</v>
      </c>
      <c r="H155" s="35">
        <f>D155/C155</f>
        <v>3.0818375688644037</v>
      </c>
    </row>
    <row r="156" spans="2:8" x14ac:dyDescent="0.35">
      <c r="B156" s="10" t="s">
        <v>4</v>
      </c>
      <c r="C156" s="32">
        <v>183641</v>
      </c>
      <c r="D156" s="32">
        <v>264058</v>
      </c>
      <c r="E156" s="33">
        <v>16290229.051399339</v>
      </c>
      <c r="F156" s="34">
        <f t="shared" ref="F156:F157" si="42">E156/C156</f>
        <v>88.706928471307279</v>
      </c>
      <c r="G156" s="34">
        <f t="shared" si="41"/>
        <v>61.691859558882285</v>
      </c>
      <c r="H156" s="35">
        <f t="shared" ref="H156:H157" si="43">D156/C156</f>
        <v>1.4379033004612261</v>
      </c>
    </row>
    <row r="157" spans="2:8" ht="15" thickBot="1" x14ac:dyDescent="0.4">
      <c r="B157" s="6" t="s">
        <v>0</v>
      </c>
      <c r="C157" s="7">
        <f>SUM(C155:C156)</f>
        <v>239911</v>
      </c>
      <c r="D157" s="7">
        <f>SUM(D155:D156)</f>
        <v>437473</v>
      </c>
      <c r="E157" s="7">
        <f>SUM(E155:E156)</f>
        <v>32677858.562399372</v>
      </c>
      <c r="F157" s="8">
        <f t="shared" si="42"/>
        <v>136.2082545710675</v>
      </c>
      <c r="G157" s="8">
        <f t="shared" si="41"/>
        <v>74.696858005864073</v>
      </c>
      <c r="H157" s="18">
        <f t="shared" si="43"/>
        <v>1.8234803739720147</v>
      </c>
    </row>
    <row r="159" spans="2:8" x14ac:dyDescent="0.35">
      <c r="B159" s="11"/>
      <c r="C159" s="11"/>
    </row>
    <row r="160" spans="2:8" x14ac:dyDescent="0.35">
      <c r="B160" s="9" t="s">
        <v>47</v>
      </c>
      <c r="C160" s="9"/>
    </row>
    <row r="161" spans="2:3" x14ac:dyDescent="0.35">
      <c r="B161" s="9" t="s">
        <v>48</v>
      </c>
      <c r="C161" s="9"/>
    </row>
    <row r="162" spans="2:3" x14ac:dyDescent="0.35">
      <c r="B162" s="9" t="s">
        <v>5</v>
      </c>
      <c r="C162" s="9"/>
    </row>
    <row r="163" spans="2:3" x14ac:dyDescent="0.35">
      <c r="B163" s="9" t="s">
        <v>132</v>
      </c>
      <c r="C163" s="9"/>
    </row>
    <row r="164" spans="2:3" x14ac:dyDescent="0.35">
      <c r="B164" s="17" t="s">
        <v>6</v>
      </c>
      <c r="C164" s="17"/>
    </row>
    <row r="165" spans="2:3" x14ac:dyDescent="0.35">
      <c r="B165" s="17" t="s">
        <v>71</v>
      </c>
      <c r="C165" s="17"/>
    </row>
    <row r="166" spans="2:3" x14ac:dyDescent="0.35">
      <c r="B166" s="17" t="s">
        <v>133</v>
      </c>
      <c r="C166" s="17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Overview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Vasco Neves</dc:creator>
  <cp:lastModifiedBy>Vasco Neves</cp:lastModifiedBy>
  <dcterms:created xsi:type="dcterms:W3CDTF">2017-05-18T09:40:10Z</dcterms:created>
  <dcterms:modified xsi:type="dcterms:W3CDTF">2019-12-19T15:47:59Z</dcterms:modified>
</cp:coreProperties>
</file>